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asters\Results\Objective 2\"/>
    </mc:Choice>
  </mc:AlternateContent>
  <xr:revisionPtr revIDLastSave="0" documentId="13_ncr:1_{5342F0C6-1EAC-4C31-A2CF-9D4DA318A1BF}" xr6:coauthVersionLast="47" xr6:coauthVersionMax="47" xr10:uidLastSave="{00000000-0000-0000-0000-000000000000}"/>
  <bookViews>
    <workbookView xWindow="-120" yWindow="-120" windowWidth="20730" windowHeight="11160" activeTab="2" xr2:uid="{137FF8FD-BD8C-4647-B990-32965D91538D}"/>
  </bookViews>
  <sheets>
    <sheet name="Sample list" sheetId="5" r:id="rId1"/>
    <sheet name="IC results" sheetId="3" r:id="rId2"/>
    <sheet name="CBE" sheetId="7" r:id="rId3"/>
    <sheet name="HCO3 results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" i="7" l="1"/>
  <c r="Q4" i="7"/>
  <c r="Q5" i="7"/>
  <c r="Q6" i="7"/>
  <c r="Q7" i="7"/>
  <c r="Q8" i="7"/>
  <c r="Q9" i="7"/>
  <c r="Q10" i="7"/>
  <c r="Q11" i="7"/>
  <c r="Q12" i="7"/>
  <c r="Q13" i="7"/>
  <c r="Q3" i="7"/>
  <c r="P4" i="7"/>
  <c r="P5" i="7"/>
  <c r="P6" i="7"/>
  <c r="P7" i="7"/>
  <c r="S7" i="7" s="1"/>
  <c r="P8" i="7"/>
  <c r="S8" i="7" s="1"/>
  <c r="T8" i="7" s="1"/>
  <c r="P9" i="7"/>
  <c r="P10" i="7"/>
  <c r="P11" i="7"/>
  <c r="S11" i="7" s="1"/>
  <c r="P12" i="7"/>
  <c r="S12" i="7" s="1"/>
  <c r="P13" i="7"/>
  <c r="P3" i="7"/>
  <c r="O4" i="7"/>
  <c r="O5" i="7"/>
  <c r="O6" i="7"/>
  <c r="O7" i="7"/>
  <c r="O8" i="7"/>
  <c r="O9" i="7"/>
  <c r="O10" i="7"/>
  <c r="O11" i="7"/>
  <c r="O12" i="7"/>
  <c r="O13" i="7"/>
  <c r="O3" i="7"/>
  <c r="N4" i="7"/>
  <c r="N5" i="7"/>
  <c r="S5" i="7" s="1"/>
  <c r="N6" i="7"/>
  <c r="S6" i="7" s="1"/>
  <c r="T6" i="7" s="1"/>
  <c r="N7" i="7"/>
  <c r="N8" i="7"/>
  <c r="N9" i="7"/>
  <c r="S9" i="7" s="1"/>
  <c r="N10" i="7"/>
  <c r="S10" i="7" s="1"/>
  <c r="T10" i="7" s="1"/>
  <c r="N11" i="7"/>
  <c r="N12" i="7"/>
  <c r="N13" i="7"/>
  <c r="S13" i="7" s="1"/>
  <c r="N3" i="7"/>
  <c r="S3" i="7" s="1"/>
  <c r="T3" i="7" s="1"/>
  <c r="M4" i="7"/>
  <c r="M5" i="7"/>
  <c r="M6" i="7"/>
  <c r="M7" i="7"/>
  <c r="M8" i="7"/>
  <c r="M9" i="7"/>
  <c r="M10" i="7"/>
  <c r="M11" i="7"/>
  <c r="M12" i="7"/>
  <c r="M13" i="7"/>
  <c r="M3" i="7"/>
  <c r="L4" i="7"/>
  <c r="L5" i="7"/>
  <c r="L6" i="7"/>
  <c r="R6" i="7" s="1"/>
  <c r="L7" i="7"/>
  <c r="R7" i="7" s="1"/>
  <c r="L8" i="7"/>
  <c r="R8" i="7" s="1"/>
  <c r="L9" i="7"/>
  <c r="L10" i="7"/>
  <c r="R10" i="7" s="1"/>
  <c r="L11" i="7"/>
  <c r="R11" i="7" s="1"/>
  <c r="L12" i="7"/>
  <c r="R12" i="7" s="1"/>
  <c r="L13" i="7"/>
  <c r="L3" i="7"/>
  <c r="K4" i="7"/>
  <c r="R4" i="7" s="1"/>
  <c r="K5" i="7"/>
  <c r="R5" i="7" s="1"/>
  <c r="K6" i="7"/>
  <c r="K7" i="7"/>
  <c r="K8" i="7"/>
  <c r="K9" i="7"/>
  <c r="R9" i="7" s="1"/>
  <c r="K10" i="7"/>
  <c r="K11" i="7"/>
  <c r="K12" i="7"/>
  <c r="K13" i="7"/>
  <c r="R13" i="7" s="1"/>
  <c r="K3" i="7"/>
  <c r="F3" i="6"/>
  <c r="F4" i="6"/>
  <c r="F5" i="6"/>
  <c r="F6" i="6"/>
  <c r="F7" i="6"/>
  <c r="F8" i="6"/>
  <c r="F9" i="6"/>
  <c r="F10" i="6"/>
  <c r="F11" i="6"/>
  <c r="F12" i="6"/>
  <c r="F2" i="6"/>
  <c r="T9" i="7" l="1"/>
  <c r="T5" i="7"/>
  <c r="T11" i="7"/>
  <c r="T12" i="7"/>
  <c r="T13" i="7"/>
  <c r="T7" i="7"/>
  <c r="S4" i="7"/>
  <c r="T4" i="7" s="1"/>
</calcChain>
</file>

<file path=xl/sharedStrings.xml><?xml version="1.0" encoding="utf-8"?>
<sst xmlns="http://schemas.openxmlformats.org/spreadsheetml/2006/main" count="290" uniqueCount="107">
  <si>
    <t>Sample type</t>
  </si>
  <si>
    <t>Cl (mg/L)</t>
  </si>
  <si>
    <t>SO4 (mg/L)</t>
  </si>
  <si>
    <t>Na (mg/L)</t>
  </si>
  <si>
    <t>K (mg/L)</t>
  </si>
  <si>
    <t>Mg (mg/L)</t>
  </si>
  <si>
    <t>Ca (mg/L)</t>
  </si>
  <si>
    <t>n.d</t>
  </si>
  <si>
    <t>n.d.</t>
  </si>
  <si>
    <t>Interflow 3 (IN 3)</t>
  </si>
  <si>
    <t>Result is below the lowest calibration standard</t>
  </si>
  <si>
    <t>Interflow 2 (IN 2)</t>
  </si>
  <si>
    <t>Interflow 1 (IN 1)</t>
  </si>
  <si>
    <t>BG00156(ST)</t>
  </si>
  <si>
    <t>BG00157(CL)</t>
  </si>
  <si>
    <t>BG00157(ST)</t>
  </si>
  <si>
    <t>BG00158(CL)</t>
  </si>
  <si>
    <t>BG00158(ST)</t>
  </si>
  <si>
    <t>BG00043</t>
  </si>
  <si>
    <t>Top Weir (TW)</t>
  </si>
  <si>
    <t>Raingauge</t>
  </si>
  <si>
    <t>Sample identity</t>
  </si>
  <si>
    <t>Limit of quantification (LOQ) in mg/L</t>
  </si>
  <si>
    <t>*Notes</t>
  </si>
  <si>
    <t>Cells in which the results are indicated as 'Result is below the lowest calibration' means that the quantity of the ion is below the LOQ eg</t>
  </si>
  <si>
    <t>&lt;0.75</t>
  </si>
  <si>
    <r>
      <t>Cells with '</t>
    </r>
    <r>
      <rPr>
        <b/>
        <i/>
        <sz val="10"/>
        <rFont val="Arial"/>
        <family val="2"/>
      </rPr>
      <t>n.d</t>
    </r>
    <r>
      <rPr>
        <b/>
        <sz val="10"/>
        <rFont val="Arial"/>
        <family val="2"/>
      </rPr>
      <t>' mean:</t>
    </r>
  </si>
  <si>
    <t>Not detected</t>
  </si>
  <si>
    <t>EC (µS/cm)</t>
  </si>
  <si>
    <t>Rain water</t>
  </si>
  <si>
    <t>Surface water</t>
  </si>
  <si>
    <t>Ground water</t>
  </si>
  <si>
    <t>Interflow</t>
  </si>
  <si>
    <t>BIOGRIP Sample Worksheet - Ion analysis by Ion Chromatography</t>
  </si>
  <si>
    <t>Customer Information</t>
  </si>
  <si>
    <t>Last Name:</t>
  </si>
  <si>
    <t>Umunezero</t>
  </si>
  <si>
    <t>Instructions:</t>
  </si>
  <si>
    <t>Ship samples with Excel file to:</t>
  </si>
  <si>
    <t>First Name:</t>
  </si>
  <si>
    <t>Annah Aphia</t>
  </si>
  <si>
    <t>Information in RED is required</t>
  </si>
  <si>
    <t>BIOGRIP water and soil node</t>
  </si>
  <si>
    <t>Email:</t>
  </si>
  <si>
    <t>3764862@myuwc.ac.za</t>
  </si>
  <si>
    <r>
      <t>Complete and Save As "IC samplelist_</t>
    </r>
    <r>
      <rPr>
        <b/>
        <sz val="11"/>
        <color rgb="FF000000"/>
        <rFont val="Calibri"/>
        <family val="2"/>
        <scheme val="minor"/>
      </rPr>
      <t>NameSurname_YYMMDD</t>
    </r>
    <r>
      <rPr>
        <sz val="11"/>
        <color rgb="FF000000"/>
        <rFont val="Calibri"/>
        <family val="2"/>
        <scheme val="minor"/>
      </rPr>
      <t>.xls"</t>
    </r>
  </si>
  <si>
    <t>Telephone:</t>
  </si>
  <si>
    <t>Caution: "Sample ID" must be unique, no duplicates</t>
  </si>
  <si>
    <t>Stellenbosch University</t>
  </si>
  <si>
    <t>Department:</t>
  </si>
  <si>
    <t>Earth sciences</t>
  </si>
  <si>
    <t>7600, Stellenbosch South Africa</t>
  </si>
  <si>
    <t>University/Industry</t>
  </si>
  <si>
    <t>UWC</t>
  </si>
  <si>
    <t>Email: jcolling@sun.ac.za</t>
  </si>
  <si>
    <t>CAFid</t>
  </si>
  <si>
    <t>CAF-22-50663</t>
  </si>
  <si>
    <t>Submission Date:</t>
  </si>
  <si>
    <t>(e.g. YYYY-MM-DD)</t>
  </si>
  <si>
    <t>Sample information</t>
  </si>
  <si>
    <t>Please indicate type of analysis with 'Y' for each sample</t>
  </si>
  <si>
    <t>Sample #</t>
  </si>
  <si>
    <t>Sample Identity</t>
  </si>
  <si>
    <t>Cations of interest</t>
  </si>
  <si>
    <t>Anions of interest</t>
  </si>
  <si>
    <t>Conductivity (EC) µS/cm</t>
  </si>
  <si>
    <t xml:space="preserve">pH </t>
  </si>
  <si>
    <t>Comments</t>
  </si>
  <si>
    <t>Eg</t>
  </si>
  <si>
    <t>SAL1</t>
  </si>
  <si>
    <t>Li, Na, NH4, K, Ca, Mg</t>
  </si>
  <si>
    <t>Br, Cl, NO2, NO3, PO4, SO4</t>
  </si>
  <si>
    <t>400 µS/cm</t>
  </si>
  <si>
    <t xml:space="preserve">Unfiltered </t>
  </si>
  <si>
    <t xml:space="preserve">Groundwater </t>
  </si>
  <si>
    <t>Na, K, Ca, Mg</t>
  </si>
  <si>
    <t>SO4, Cl, HCO3</t>
  </si>
  <si>
    <t>BG00158 (ST)</t>
  </si>
  <si>
    <t>BG00158 (CL)</t>
  </si>
  <si>
    <t>BG00157 (ST)</t>
  </si>
  <si>
    <t>BG00157 (CL)</t>
  </si>
  <si>
    <t>BG00156 (ST)</t>
  </si>
  <si>
    <t xml:space="preserve">Interflow 1 (IN 1) </t>
  </si>
  <si>
    <t xml:space="preserve">Interflow 2 (IN 2) </t>
  </si>
  <si>
    <t xml:space="preserve">Raingauge </t>
  </si>
  <si>
    <t xml:space="preserve">Rain water </t>
  </si>
  <si>
    <t xml:space="preserve">Unfiltered. The rain gauge had collected very little water so we could not use a multi-probe for EC and pH. Please analyze these in the lab for this sample. </t>
  </si>
  <si>
    <t xml:space="preserve">Top Weir (TW) </t>
  </si>
  <si>
    <t xml:space="preserve">Surface water </t>
  </si>
  <si>
    <t>Forestry Department, Bosman street</t>
  </si>
  <si>
    <t>Sample ID</t>
  </si>
  <si>
    <t>Sample Type</t>
  </si>
  <si>
    <r>
      <t>Bicarbonate (mg CaCO</t>
    </r>
    <r>
      <rPr>
        <b/>
        <vertAlign val="subscript"/>
        <sz val="11"/>
        <color rgb="FF000000"/>
        <rFont val="Calibri"/>
        <family val="2"/>
        <scheme val="minor"/>
      </rPr>
      <t>3</t>
    </r>
    <r>
      <rPr>
        <b/>
        <sz val="11"/>
        <color rgb="FF000000"/>
        <rFont val="Calibri"/>
        <family val="2"/>
        <scheme val="minor"/>
      </rPr>
      <t>/L)</t>
    </r>
  </si>
  <si>
    <r>
      <t>Bicarbonate (mg HCO</t>
    </r>
    <r>
      <rPr>
        <b/>
        <vertAlign val="subscript"/>
        <sz val="11"/>
        <color rgb="FF000000"/>
        <rFont val="Calibri"/>
        <family val="2"/>
        <scheme val="minor"/>
      </rPr>
      <t>3</t>
    </r>
    <r>
      <rPr>
        <b/>
        <vertAlign val="superscript"/>
        <sz val="11"/>
        <color rgb="FF000000"/>
        <rFont val="Calibri"/>
        <family val="2"/>
        <scheme val="minor"/>
      </rPr>
      <t>-</t>
    </r>
    <r>
      <rPr>
        <b/>
        <sz val="11"/>
        <color rgb="FF000000"/>
        <rFont val="Calibri"/>
        <family val="2"/>
        <scheme val="minor"/>
      </rPr>
      <t>/L)</t>
    </r>
  </si>
  <si>
    <t>Bicarbonate is measured on a Metrohm 888 Titrando using 0.02 M HNO3.</t>
  </si>
  <si>
    <t>The bicarbonate results are expressed as mg CaCO3/L and converted to mg HCO3-/L through a calculation</t>
  </si>
  <si>
    <t>pH at 21°C (titrator)</t>
  </si>
  <si>
    <t>This analysis was performed at the BIOGRIP water and soil node</t>
  </si>
  <si>
    <t>Tot anions</t>
  </si>
  <si>
    <t>Total cations</t>
  </si>
  <si>
    <t>CBE &lt; 15%</t>
  </si>
  <si>
    <t>SO4 (meq/L)</t>
  </si>
  <si>
    <t>K (meq/L)</t>
  </si>
  <si>
    <t>Na (meq/L)</t>
  </si>
  <si>
    <t>Ca (meq/L)</t>
  </si>
  <si>
    <t>Cl (meq/L)</t>
  </si>
  <si>
    <t>Bicarbonate (meq/L)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</si>
</sst>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20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13"/>
      <color rgb="FF000000"/>
      <name val="Calibri"/>
      <family val="2"/>
      <scheme val="minor"/>
    </font>
    <font>
      <u/>
      <sz val="10"/>
      <color rgb="FF000000"/>
      <name val="Calibri"/>
      <family val="2"/>
      <scheme val="minor"/>
    </font>
    <font>
      <sz val="12"/>
      <color rgb="FF555555"/>
      <name val="Arial"/>
      <family val="2"/>
    </font>
    <font>
      <sz val="8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vertAlign val="subscript"/>
      <sz val="11"/>
      <color rgb="FF000000"/>
      <name val="Calibri"/>
      <family val="2"/>
      <scheme val="minor"/>
    </font>
    <font>
      <b/>
      <vertAlign val="superscript"/>
      <sz val="11"/>
      <color rgb="FF000000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75">
    <xf numFmtId="0" fontId="0" fillId="0" borderId="0" xfId="0"/>
    <xf numFmtId="0" fontId="3" fillId="0" borderId="0" xfId="0" applyFont="1"/>
    <xf numFmtId="0" fontId="5" fillId="2" borderId="2" xfId="0" applyFont="1" applyFill="1" applyBorder="1" applyAlignment="1">
      <alignment horizontal="left"/>
    </xf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3" borderId="1" xfId="0" applyFont="1" applyFill="1" applyBorder="1"/>
    <xf numFmtId="0" fontId="13" fillId="4" borderId="4" xfId="0" applyFont="1" applyFill="1" applyBorder="1" applyAlignment="1">
      <alignment horizontal="left"/>
    </xf>
    <xf numFmtId="0" fontId="14" fillId="0" borderId="0" xfId="0" applyFont="1"/>
    <xf numFmtId="0" fontId="15" fillId="0" borderId="0" xfId="0" applyFont="1"/>
    <xf numFmtId="0" fontId="13" fillId="0" borderId="0" xfId="0" applyFont="1"/>
    <xf numFmtId="0" fontId="12" fillId="5" borderId="0" xfId="0" applyFont="1" applyFill="1"/>
    <xf numFmtId="0" fontId="13" fillId="5" borderId="0" xfId="0" applyFont="1" applyFill="1"/>
    <xf numFmtId="0" fontId="13" fillId="4" borderId="0" xfId="0" applyFont="1" applyFill="1"/>
    <xf numFmtId="0" fontId="20" fillId="4" borderId="4" xfId="1" applyFill="1" applyBorder="1" applyAlignment="1">
      <alignment horizontal="left"/>
    </xf>
    <xf numFmtId="0" fontId="13" fillId="6" borderId="0" xfId="0" applyFont="1" applyFill="1"/>
    <xf numFmtId="0" fontId="13" fillId="7" borderId="0" xfId="0" applyFont="1" applyFill="1"/>
    <xf numFmtId="0" fontId="16" fillId="0" borderId="0" xfId="0" applyFont="1"/>
    <xf numFmtId="0" fontId="12" fillId="0" borderId="0" xfId="0" applyFont="1"/>
    <xf numFmtId="0" fontId="12" fillId="3" borderId="5" xfId="0" applyFont="1" applyFill="1" applyBorder="1"/>
    <xf numFmtId="0" fontId="13" fillId="4" borderId="6" xfId="0" applyFont="1" applyFill="1" applyBorder="1" applyAlignment="1">
      <alignment horizontal="left"/>
    </xf>
    <xf numFmtId="0" fontId="17" fillId="0" borderId="0" xfId="0" applyFont="1"/>
    <xf numFmtId="14" fontId="13" fillId="4" borderId="4" xfId="0" applyNumberFormat="1" applyFont="1" applyFill="1" applyBorder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8" borderId="0" xfId="0" applyFont="1" applyFill="1"/>
    <xf numFmtId="0" fontId="19" fillId="0" borderId="0" xfId="0" applyFont="1"/>
    <xf numFmtId="0" fontId="12" fillId="8" borderId="0" xfId="0" applyFont="1" applyFill="1" applyAlignment="1">
      <alignment horizont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/>
    </xf>
    <xf numFmtId="0" fontId="12" fillId="0" borderId="4" xfId="0" applyFont="1" applyBorder="1"/>
    <xf numFmtId="0" fontId="12" fillId="7" borderId="4" xfId="0" applyFont="1" applyFill="1" applyBorder="1"/>
    <xf numFmtId="0" fontId="12" fillId="4" borderId="6" xfId="0" applyFont="1" applyFill="1" applyBorder="1" applyAlignment="1">
      <alignment horizontal="left"/>
    </xf>
    <xf numFmtId="0" fontId="12" fillId="0" borderId="2" xfId="0" applyFont="1" applyBorder="1"/>
    <xf numFmtId="0" fontId="13" fillId="7" borderId="4" xfId="0" applyFont="1" applyFill="1" applyBorder="1"/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3" fillId="10" borderId="4" xfId="0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" fillId="0" borderId="0" xfId="0" applyFont="1"/>
    <xf numFmtId="164" fontId="13" fillId="0" borderId="4" xfId="0" applyNumberFormat="1" applyFont="1" applyBorder="1" applyAlignment="1">
      <alignment horizontal="center"/>
    </xf>
    <xf numFmtId="164" fontId="13" fillId="0" borderId="4" xfId="0" applyNumberFormat="1" applyFont="1" applyBorder="1"/>
    <xf numFmtId="164" fontId="13" fillId="10" borderId="4" xfId="0" applyNumberFormat="1" applyFont="1" applyFill="1" applyBorder="1"/>
    <xf numFmtId="164" fontId="13" fillId="10" borderId="4" xfId="0" applyNumberFormat="1" applyFont="1" applyFill="1" applyBorder="1" applyAlignment="1">
      <alignment horizontal="center"/>
    </xf>
    <xf numFmtId="164" fontId="13" fillId="0" borderId="4" xfId="0" applyNumberFormat="1" applyFont="1" applyBorder="1" applyAlignment="1">
      <alignment horizontal="right"/>
    </xf>
    <xf numFmtId="2" fontId="0" fillId="0" borderId="0" xfId="0" applyNumberFormat="1"/>
    <xf numFmtId="0" fontId="23" fillId="0" borderId="0" xfId="0" applyFont="1"/>
    <xf numFmtId="0" fontId="24" fillId="0" borderId="4" xfId="0" applyFont="1" applyBorder="1"/>
    <xf numFmtId="2" fontId="25" fillId="0" borderId="0" xfId="0" applyNumberFormat="1" applyFont="1"/>
    <xf numFmtId="0" fontId="27" fillId="0" borderId="4" xfId="0" applyFont="1" applyBorder="1" applyAlignment="1">
      <alignment horizontal="left"/>
    </xf>
    <xf numFmtId="2" fontId="27" fillId="0" borderId="4" xfId="0" applyNumberFormat="1" applyFont="1" applyBorder="1" applyAlignment="1">
      <alignment horizontal="left"/>
    </xf>
    <xf numFmtId="2" fontId="23" fillId="0" borderId="0" xfId="0" applyNumberFormat="1" applyFont="1"/>
    <xf numFmtId="2" fontId="24" fillId="0" borderId="4" xfId="0" applyNumberFormat="1" applyFont="1" applyBorder="1"/>
    <xf numFmtId="2" fontId="25" fillId="0" borderId="4" xfId="0" applyNumberFormat="1" applyFont="1" applyBorder="1" applyAlignment="1">
      <alignment horizontal="left"/>
    </xf>
    <xf numFmtId="2" fontId="26" fillId="0" borderId="4" xfId="0" applyNumberFormat="1" applyFont="1" applyBorder="1" applyAlignment="1">
      <alignment horizontal="left"/>
    </xf>
    <xf numFmtId="0" fontId="12" fillId="9" borderId="7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14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26</xdr:row>
      <xdr:rowOff>104775</xdr:rowOff>
    </xdr:from>
    <xdr:to>
      <xdr:col>5</xdr:col>
      <xdr:colOff>509963</xdr:colOff>
      <xdr:row>31</xdr:row>
      <xdr:rowOff>211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26BD54-B87B-4A0C-AD01-C66768D0CC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5653"/>
        <a:stretch/>
      </xdr:blipFill>
      <xdr:spPr>
        <a:xfrm>
          <a:off x="19050" y="5057775"/>
          <a:ext cx="4824788" cy="8479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17</xdr:row>
      <xdr:rowOff>28575</xdr:rowOff>
    </xdr:from>
    <xdr:to>
      <xdr:col>4</xdr:col>
      <xdr:colOff>100389</xdr:colOff>
      <xdr:row>21</xdr:row>
      <xdr:rowOff>114511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C0CD30-9E4E-4E9E-8FBA-A0F625E180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5653"/>
        <a:stretch/>
      </xdr:blipFill>
      <xdr:spPr>
        <a:xfrm>
          <a:off x="19051" y="3314700"/>
          <a:ext cx="4824788" cy="84793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CC4EEBE-0640-4F17-A018-9325CA432B08}" name="Table2" displayName="Table2" ref="A37:L48" totalsRowShown="0" headerRowDxfId="13" dataDxfId="12">
  <autoFilter ref="A37:L48" xr:uid="{7CC4EEBE-0640-4F17-A018-9325CA432B08}"/>
  <tableColumns count="12">
    <tableColumn id="1" xr3:uid="{CC19CBBD-C832-4574-B000-974A1274CCF8}" name="Sample identity" dataDxfId="11"/>
    <tableColumn id="2" xr3:uid="{9EF15972-107C-4EEF-B022-C2285C329C6E}" name="Sample type" dataDxfId="10"/>
    <tableColumn id="3" xr3:uid="{AFB2D2EC-5E89-4031-B6FC-731957E94198}" name="Cl (meq/L)" dataDxfId="9"/>
    <tableColumn id="4" xr3:uid="{B5DE90F0-14E5-479C-A5D2-4961C0CA3902}" name="SO4 (meq/L)" dataDxfId="8"/>
    <tableColumn id="5" xr3:uid="{E4F92DD4-80FB-4CF8-A38C-D8D9AF82FB1B}" name="Na (meq/L)" dataDxfId="7"/>
    <tableColumn id="6" xr3:uid="{96DE9A19-CB59-4532-9257-F59B31E8A200}" name="K (meq/L)" dataDxfId="6"/>
    <tableColumn id="7" xr3:uid="{423A3363-B85F-4DC6-8F82-F18CB313FB96}" name="Mg (mg/L)" dataDxfId="5"/>
    <tableColumn id="8" xr3:uid="{63CA246E-9A04-4E79-9A8B-846040F74890}" name="Ca (meq/L)" dataDxfId="4"/>
    <tableColumn id="9" xr3:uid="{E6869AAD-1A00-4518-9293-CD521DC3B0EF}" name="Bicarbonate (meq/L)" dataDxfId="3"/>
    <tableColumn id="10" xr3:uid="{4D505EAE-38C4-46A1-B48A-3EBDA5AB008A}" name="Tot anions" dataDxfId="2"/>
    <tableColumn id="11" xr3:uid="{774F7BE8-38CD-4927-8181-606E8467C89F}" name="Total cations" dataDxfId="1"/>
    <tableColumn id="12" xr3:uid="{D1A6809E-F227-4FB8-9EDC-3CAA35139D18}" name="CBE &lt; 15%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3764862@myuwc.ac.z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8F27C-B358-4CC5-A35C-6E94982C9EC0}">
  <dimension ref="A1:U172"/>
  <sheetViews>
    <sheetView workbookViewId="0">
      <selection activeCell="F16" sqref="F16:G26"/>
    </sheetView>
  </sheetViews>
  <sheetFormatPr defaultRowHeight="15" x14ac:dyDescent="0.25"/>
  <cols>
    <col min="1" max="1" width="26.85546875" customWidth="1"/>
    <col min="2" max="2" width="21.42578125" bestFit="1" customWidth="1"/>
    <col min="3" max="3" width="13.7109375" bestFit="1" customWidth="1"/>
    <col min="4" max="4" width="19.42578125" customWidth="1"/>
    <col min="5" max="5" width="24.7109375" bestFit="1" customWidth="1"/>
    <col min="6" max="6" width="22.5703125" bestFit="1" customWidth="1"/>
    <col min="7" max="7" width="13.140625" customWidth="1"/>
    <col min="8" max="8" width="38.28515625" customWidth="1"/>
  </cols>
  <sheetData>
    <row r="1" spans="1:21" ht="26.25" x14ac:dyDescent="0.4">
      <c r="A1" s="16" t="s">
        <v>33</v>
      </c>
      <c r="B1" s="18"/>
      <c r="C1" s="18"/>
      <c r="D1" s="19"/>
      <c r="E1" s="20"/>
      <c r="F1" s="20"/>
      <c r="G1" s="20"/>
      <c r="H1" s="20"/>
      <c r="I1" s="20"/>
      <c r="J1" s="20"/>
      <c r="K1" s="22"/>
      <c r="L1" s="18"/>
      <c r="M1" s="20"/>
      <c r="N1" s="20"/>
      <c r="O1" s="20"/>
      <c r="P1" s="20"/>
      <c r="Q1" s="20"/>
      <c r="R1" s="20"/>
      <c r="S1" s="20"/>
      <c r="T1" s="20"/>
      <c r="U1" s="17"/>
    </row>
    <row r="2" spans="1:21" ht="18.75" x14ac:dyDescent="0.3">
      <c r="A2" s="23" t="s">
        <v>34</v>
      </c>
      <c r="B2" s="18"/>
      <c r="C2" s="17"/>
      <c r="D2" s="21"/>
      <c r="E2" s="17"/>
      <c r="F2" s="17"/>
      <c r="G2" s="17"/>
      <c r="H2" s="17"/>
      <c r="I2" s="17"/>
      <c r="J2" s="17"/>
      <c r="K2" s="18"/>
      <c r="L2" s="18"/>
      <c r="M2" s="20"/>
      <c r="N2" s="20"/>
      <c r="O2" s="20"/>
      <c r="P2" s="20"/>
      <c r="Q2" s="20"/>
      <c r="R2" s="20"/>
      <c r="S2" s="20"/>
      <c r="T2" s="20"/>
      <c r="U2" s="17"/>
    </row>
    <row r="3" spans="1:21" ht="17.25" x14ac:dyDescent="0.3">
      <c r="A3" s="24" t="s">
        <v>35</v>
      </c>
      <c r="B3" s="25" t="s">
        <v>36</v>
      </c>
      <c r="C3" s="26"/>
      <c r="D3" s="27" t="s">
        <v>37</v>
      </c>
      <c r="E3" s="28"/>
      <c r="F3" s="28"/>
      <c r="G3" s="17"/>
      <c r="H3" s="29" t="s">
        <v>38</v>
      </c>
      <c r="I3" s="28"/>
      <c r="J3" s="28"/>
      <c r="M3" s="20"/>
      <c r="N3" s="18"/>
      <c r="O3" s="20"/>
      <c r="P3" s="20"/>
      <c r="Q3" s="18"/>
      <c r="R3" s="18"/>
      <c r="S3" s="18"/>
      <c r="T3" s="20"/>
      <c r="U3" s="17"/>
    </row>
    <row r="4" spans="1:21" x14ac:dyDescent="0.25">
      <c r="A4" s="24" t="s">
        <v>39</v>
      </c>
      <c r="B4" s="25" t="s">
        <v>40</v>
      </c>
      <c r="C4" s="26"/>
      <c r="D4" s="31" t="s">
        <v>41</v>
      </c>
      <c r="E4" s="31"/>
      <c r="F4" s="31"/>
      <c r="G4" s="17"/>
      <c r="H4" s="30" t="s">
        <v>42</v>
      </c>
      <c r="I4" s="28"/>
      <c r="J4" s="28"/>
      <c r="M4" s="20"/>
      <c r="N4" s="20"/>
      <c r="O4" s="20"/>
      <c r="P4" s="20"/>
      <c r="Q4" s="18"/>
      <c r="R4" s="18"/>
      <c r="S4" s="18"/>
      <c r="T4" s="20"/>
      <c r="U4" s="17"/>
    </row>
    <row r="5" spans="1:21" x14ac:dyDescent="0.25">
      <c r="A5" s="24" t="s">
        <v>43</v>
      </c>
      <c r="B5" s="32" t="s">
        <v>44</v>
      </c>
      <c r="C5" s="26"/>
      <c r="D5" s="33" t="s">
        <v>45</v>
      </c>
      <c r="E5" s="33"/>
      <c r="F5" s="33"/>
      <c r="G5" s="17"/>
      <c r="H5" s="30" t="s">
        <v>89</v>
      </c>
      <c r="I5" s="28"/>
      <c r="J5" s="28"/>
      <c r="M5" s="20"/>
      <c r="N5" s="20"/>
      <c r="O5" s="20"/>
      <c r="P5" s="20"/>
      <c r="Q5" s="18"/>
      <c r="R5" s="18"/>
      <c r="S5" s="18"/>
      <c r="T5" s="20"/>
      <c r="U5" s="17"/>
    </row>
    <row r="6" spans="1:21" x14ac:dyDescent="0.25">
      <c r="A6" s="24" t="s">
        <v>46</v>
      </c>
      <c r="B6" s="25">
        <v>653214676</v>
      </c>
      <c r="C6" s="26"/>
      <c r="D6" s="34" t="s">
        <v>47</v>
      </c>
      <c r="E6" s="34"/>
      <c r="F6" s="34"/>
      <c r="G6" s="35"/>
      <c r="H6" s="30" t="s">
        <v>48</v>
      </c>
      <c r="I6" s="36"/>
      <c r="J6" s="36"/>
      <c r="M6" s="20"/>
      <c r="N6" s="20"/>
      <c r="O6" s="20"/>
      <c r="P6" s="20"/>
      <c r="Q6" s="18"/>
      <c r="R6" s="18"/>
      <c r="S6" s="18"/>
      <c r="T6" s="20"/>
      <c r="U6" s="17"/>
    </row>
    <row r="7" spans="1:21" x14ac:dyDescent="0.25">
      <c r="A7" s="37" t="s">
        <v>49</v>
      </c>
      <c r="B7" s="38" t="s">
        <v>50</v>
      </c>
      <c r="C7" s="26"/>
      <c r="D7" s="17"/>
      <c r="E7" s="17"/>
      <c r="F7" s="17"/>
      <c r="G7" s="17"/>
      <c r="H7" s="30" t="s">
        <v>51</v>
      </c>
      <c r="I7" s="36"/>
      <c r="J7" s="36"/>
      <c r="M7" s="20"/>
      <c r="N7" s="20"/>
      <c r="O7" s="20"/>
      <c r="P7" s="20"/>
      <c r="Q7" s="18"/>
      <c r="R7" s="18"/>
      <c r="S7" s="18"/>
      <c r="T7" s="20"/>
      <c r="U7" s="17"/>
    </row>
    <row r="8" spans="1:21" x14ac:dyDescent="0.25">
      <c r="A8" s="24" t="s">
        <v>52</v>
      </c>
      <c r="B8" s="38" t="s">
        <v>53</v>
      </c>
      <c r="C8" s="26"/>
      <c r="D8" s="17"/>
      <c r="E8" s="17"/>
      <c r="F8" s="17"/>
      <c r="G8" s="17"/>
      <c r="H8" s="30" t="s">
        <v>54</v>
      </c>
      <c r="I8" s="36"/>
      <c r="J8" s="36"/>
      <c r="M8" s="20"/>
      <c r="N8" s="20"/>
      <c r="O8" s="20"/>
      <c r="P8" s="20"/>
      <c r="Q8" s="18"/>
      <c r="R8" s="18"/>
      <c r="S8" s="18"/>
      <c r="T8" s="20"/>
      <c r="U8" s="17"/>
    </row>
    <row r="9" spans="1:21" ht="15.75" x14ac:dyDescent="0.25">
      <c r="A9" s="24" t="s">
        <v>55</v>
      </c>
      <c r="B9" s="39" t="s">
        <v>56</v>
      </c>
      <c r="C9" s="26"/>
      <c r="D9" s="17"/>
      <c r="E9" s="17"/>
      <c r="F9" s="17"/>
      <c r="G9" s="17"/>
      <c r="H9" s="17"/>
      <c r="I9" s="17"/>
      <c r="J9" s="17"/>
      <c r="K9" s="20"/>
      <c r="L9" s="20"/>
      <c r="M9" s="20"/>
      <c r="N9" s="20"/>
      <c r="O9" s="20"/>
      <c r="P9" s="20"/>
      <c r="Q9" s="18"/>
      <c r="R9" s="18"/>
      <c r="S9" s="18"/>
      <c r="T9" s="20"/>
      <c r="U9" s="17"/>
    </row>
    <row r="10" spans="1:21" x14ac:dyDescent="0.25">
      <c r="A10" s="24" t="s">
        <v>57</v>
      </c>
      <c r="B10" s="40">
        <v>44818</v>
      </c>
      <c r="C10" s="26" t="s">
        <v>58</v>
      </c>
      <c r="D10" s="17"/>
      <c r="E10" s="17"/>
      <c r="F10" s="17"/>
      <c r="G10" s="17"/>
      <c r="H10" s="17"/>
      <c r="I10" s="35"/>
      <c r="J10" s="41"/>
      <c r="K10" s="42"/>
      <c r="L10" s="42"/>
      <c r="M10" s="42"/>
      <c r="N10" s="20"/>
      <c r="O10" s="20"/>
      <c r="P10" s="20"/>
      <c r="Q10" s="20"/>
      <c r="R10" s="20"/>
      <c r="S10" s="20"/>
      <c r="T10" s="20"/>
      <c r="U10" s="17"/>
    </row>
    <row r="11" spans="1:2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spans="1:21" ht="15.75" x14ac:dyDescent="0.25">
      <c r="A12" s="43" t="s">
        <v>59</v>
      </c>
      <c r="B12" s="43"/>
      <c r="C12" s="43"/>
      <c r="D12" s="43"/>
      <c r="E12" s="43"/>
      <c r="F12" s="43"/>
      <c r="G12" s="43"/>
      <c r="H12" s="43"/>
      <c r="I12" s="44"/>
      <c r="J12" s="44"/>
      <c r="K12" s="36"/>
      <c r="L12" s="36"/>
      <c r="M12" s="36"/>
      <c r="N12" s="28"/>
      <c r="O12" s="28"/>
      <c r="P12" s="28"/>
      <c r="Q12" s="28"/>
      <c r="R12" s="28"/>
      <c r="S12" s="28"/>
      <c r="T12" s="28"/>
      <c r="U12" s="28"/>
    </row>
    <row r="13" spans="1:21" ht="30" customHeight="1" x14ac:dyDescent="0.25">
      <c r="A13" s="45"/>
      <c r="B13" s="45"/>
      <c r="C13" s="45"/>
      <c r="D13" s="74" t="s">
        <v>60</v>
      </c>
      <c r="E13" s="74"/>
      <c r="F13" s="74"/>
      <c r="G13" s="74"/>
      <c r="H13" s="74"/>
      <c r="I13" s="46"/>
      <c r="J13" s="4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spans="1:21" x14ac:dyDescent="0.25">
      <c r="A14" s="48" t="s">
        <v>61</v>
      </c>
      <c r="B14" s="49" t="s">
        <v>62</v>
      </c>
      <c r="C14" s="48" t="s">
        <v>0</v>
      </c>
      <c r="D14" s="48" t="s">
        <v>63</v>
      </c>
      <c r="E14" s="48" t="s">
        <v>64</v>
      </c>
      <c r="F14" s="50" t="s">
        <v>65</v>
      </c>
      <c r="G14" s="48" t="s">
        <v>66</v>
      </c>
      <c r="H14" s="51" t="s">
        <v>67</v>
      </c>
      <c r="I14" s="36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</row>
    <row r="15" spans="1:21" x14ac:dyDescent="0.25">
      <c r="A15" s="48" t="s">
        <v>68</v>
      </c>
      <c r="B15" s="52" t="s">
        <v>69</v>
      </c>
      <c r="C15" s="53"/>
      <c r="D15" s="53" t="s">
        <v>70</v>
      </c>
      <c r="E15" s="53" t="s">
        <v>71</v>
      </c>
      <c r="F15" s="38" t="s">
        <v>72</v>
      </c>
      <c r="G15" s="53"/>
      <c r="H15" s="53" t="s">
        <v>73</v>
      </c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spans="1:21" x14ac:dyDescent="0.25">
      <c r="A16" s="54">
        <v>1</v>
      </c>
      <c r="B16" s="52" t="s">
        <v>18</v>
      </c>
      <c r="C16" s="53" t="s">
        <v>74</v>
      </c>
      <c r="D16" s="53" t="s">
        <v>75</v>
      </c>
      <c r="E16" s="53" t="s">
        <v>76</v>
      </c>
      <c r="F16" s="38">
        <v>73.3</v>
      </c>
      <c r="G16" s="53">
        <v>7.29</v>
      </c>
      <c r="H16" s="53" t="s">
        <v>73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</row>
    <row r="17" spans="1:21" x14ac:dyDescent="0.25">
      <c r="A17" s="54">
        <v>2</v>
      </c>
      <c r="B17" s="52" t="s">
        <v>77</v>
      </c>
      <c r="C17" s="53" t="s">
        <v>74</v>
      </c>
      <c r="D17" s="53" t="s">
        <v>75</v>
      </c>
      <c r="E17" s="53" t="s">
        <v>76</v>
      </c>
      <c r="F17" s="38">
        <v>35.299999999999997</v>
      </c>
      <c r="G17" s="53">
        <v>6.3</v>
      </c>
      <c r="H17" s="53" t="s">
        <v>73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</row>
    <row r="18" spans="1:21" x14ac:dyDescent="0.25">
      <c r="A18" s="54">
        <v>3</v>
      </c>
      <c r="B18" s="52" t="s">
        <v>78</v>
      </c>
      <c r="C18" s="53" t="s">
        <v>74</v>
      </c>
      <c r="D18" s="53" t="s">
        <v>75</v>
      </c>
      <c r="E18" s="53" t="s">
        <v>76</v>
      </c>
      <c r="F18" s="38">
        <v>35.200000000000003</v>
      </c>
      <c r="G18" s="53">
        <v>4.3499999999999996</v>
      </c>
      <c r="H18" s="53" t="s">
        <v>73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</row>
    <row r="19" spans="1:21" x14ac:dyDescent="0.25">
      <c r="A19" s="54">
        <v>4</v>
      </c>
      <c r="B19" s="52" t="s">
        <v>79</v>
      </c>
      <c r="C19" s="53" t="s">
        <v>74</v>
      </c>
      <c r="D19" s="53" t="s">
        <v>75</v>
      </c>
      <c r="E19" s="53" t="s">
        <v>76</v>
      </c>
      <c r="F19" s="38">
        <v>33.4</v>
      </c>
      <c r="G19" s="53">
        <v>4.53</v>
      </c>
      <c r="H19" s="53" t="s">
        <v>73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spans="1:21" x14ac:dyDescent="0.25">
      <c r="A20" s="54">
        <v>5</v>
      </c>
      <c r="B20" s="52" t="s">
        <v>80</v>
      </c>
      <c r="C20" s="53" t="s">
        <v>74</v>
      </c>
      <c r="D20" s="53" t="s">
        <v>75</v>
      </c>
      <c r="E20" s="53" t="s">
        <v>76</v>
      </c>
      <c r="F20" s="38">
        <v>33.799999999999997</v>
      </c>
      <c r="G20" s="53">
        <v>4.43</v>
      </c>
      <c r="H20" s="53" t="s">
        <v>73</v>
      </c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</row>
    <row r="21" spans="1:21" x14ac:dyDescent="0.25">
      <c r="A21" s="54">
        <v>6</v>
      </c>
      <c r="B21" s="52" t="s">
        <v>81</v>
      </c>
      <c r="C21" s="53" t="s">
        <v>74</v>
      </c>
      <c r="D21" s="53" t="s">
        <v>75</v>
      </c>
      <c r="E21" s="53" t="s">
        <v>76</v>
      </c>
      <c r="F21" s="38">
        <v>29.3</v>
      </c>
      <c r="G21" s="53">
        <v>4.6100000000000003</v>
      </c>
      <c r="H21" s="53" t="s">
        <v>73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</row>
    <row r="22" spans="1:21" x14ac:dyDescent="0.25">
      <c r="A22" s="54">
        <v>7</v>
      </c>
      <c r="B22" s="52" t="s">
        <v>82</v>
      </c>
      <c r="C22" s="53" t="s">
        <v>32</v>
      </c>
      <c r="D22" s="53" t="s">
        <v>75</v>
      </c>
      <c r="E22" s="53" t="s">
        <v>76</v>
      </c>
      <c r="F22" s="38">
        <v>31.8</v>
      </c>
      <c r="G22" s="53">
        <v>6.03</v>
      </c>
      <c r="H22" s="53" t="s">
        <v>73</v>
      </c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</row>
    <row r="23" spans="1:21" x14ac:dyDescent="0.25">
      <c r="A23" s="54">
        <v>8</v>
      </c>
      <c r="B23" s="52" t="s">
        <v>83</v>
      </c>
      <c r="C23" s="53" t="s">
        <v>32</v>
      </c>
      <c r="D23" s="53" t="s">
        <v>75</v>
      </c>
      <c r="E23" s="53" t="s">
        <v>76</v>
      </c>
      <c r="F23" s="38">
        <v>30.4</v>
      </c>
      <c r="G23" s="53">
        <v>5.79</v>
      </c>
      <c r="H23" s="53" t="s">
        <v>73</v>
      </c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</row>
    <row r="24" spans="1:21" x14ac:dyDescent="0.25">
      <c r="A24" s="54">
        <v>9</v>
      </c>
      <c r="B24" s="52" t="s">
        <v>9</v>
      </c>
      <c r="C24" s="53" t="s">
        <v>32</v>
      </c>
      <c r="D24" s="53" t="s">
        <v>75</v>
      </c>
      <c r="E24" s="53" t="s">
        <v>76</v>
      </c>
      <c r="F24" s="38">
        <v>30.9</v>
      </c>
      <c r="G24" s="53">
        <v>4.75</v>
      </c>
      <c r="H24" s="53" t="s">
        <v>73</v>
      </c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</row>
    <row r="25" spans="1:21" x14ac:dyDescent="0.25">
      <c r="A25" s="54">
        <v>10</v>
      </c>
      <c r="B25" s="52" t="s">
        <v>84</v>
      </c>
      <c r="C25" s="53" t="s">
        <v>85</v>
      </c>
      <c r="D25" s="53" t="s">
        <v>75</v>
      </c>
      <c r="E25" s="53" t="s">
        <v>76</v>
      </c>
      <c r="F25" s="38"/>
      <c r="G25" s="53"/>
      <c r="H25" s="53" t="s">
        <v>86</v>
      </c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</row>
    <row r="26" spans="1:21" x14ac:dyDescent="0.25">
      <c r="A26" s="54">
        <v>11</v>
      </c>
      <c r="B26" s="52" t="s">
        <v>87</v>
      </c>
      <c r="C26" s="53" t="s">
        <v>88</v>
      </c>
      <c r="D26" s="53" t="s">
        <v>75</v>
      </c>
      <c r="E26" s="53" t="s">
        <v>76</v>
      </c>
      <c r="F26" s="38">
        <v>22.5</v>
      </c>
      <c r="G26" s="53">
        <v>4.79</v>
      </c>
      <c r="H26" s="53" t="s">
        <v>73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</row>
    <row r="27" spans="1:21" x14ac:dyDescent="0.25">
      <c r="A27" s="54">
        <v>12</v>
      </c>
      <c r="B27" s="52"/>
      <c r="C27" s="53"/>
      <c r="D27" s="53"/>
      <c r="E27" s="53"/>
      <c r="F27" s="38"/>
      <c r="G27" s="53"/>
      <c r="H27" s="53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x14ac:dyDescent="0.25">
      <c r="A28" s="54">
        <v>13</v>
      </c>
      <c r="B28" s="52"/>
      <c r="C28" s="53"/>
      <c r="D28" s="53"/>
      <c r="E28" s="53"/>
      <c r="F28" s="38"/>
      <c r="G28" s="53"/>
      <c r="H28" s="53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</row>
    <row r="29" spans="1:21" x14ac:dyDescent="0.25">
      <c r="A29" s="54">
        <v>14</v>
      </c>
      <c r="B29" s="52"/>
      <c r="C29" s="53"/>
      <c r="D29" s="53"/>
      <c r="E29" s="53"/>
      <c r="F29" s="38"/>
      <c r="G29" s="53"/>
      <c r="H29" s="53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</row>
    <row r="30" spans="1:21" x14ac:dyDescent="0.25">
      <c r="A30" s="54">
        <v>15</v>
      </c>
      <c r="B30" s="52"/>
      <c r="C30" s="53"/>
      <c r="D30" s="53"/>
      <c r="E30" s="53"/>
      <c r="F30" s="38"/>
      <c r="G30" s="53"/>
      <c r="H30" s="53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</row>
    <row r="31" spans="1:21" x14ac:dyDescent="0.25">
      <c r="A31" s="54">
        <v>16</v>
      </c>
      <c r="B31" s="52"/>
      <c r="C31" s="53"/>
      <c r="D31" s="53"/>
      <c r="E31" s="53"/>
      <c r="F31" s="38"/>
      <c r="G31" s="53"/>
      <c r="H31" s="53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</row>
    <row r="32" spans="1:21" x14ac:dyDescent="0.25">
      <c r="A32" s="54">
        <v>17</v>
      </c>
      <c r="B32" s="52"/>
      <c r="C32" s="53"/>
      <c r="D32" s="53"/>
      <c r="E32" s="53"/>
      <c r="F32" s="38"/>
      <c r="G32" s="53"/>
      <c r="H32" s="53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</row>
    <row r="33" spans="1:21" x14ac:dyDescent="0.25">
      <c r="A33" s="54">
        <v>18</v>
      </c>
      <c r="B33" s="52"/>
      <c r="C33" s="53"/>
      <c r="D33" s="53"/>
      <c r="E33" s="53"/>
      <c r="F33" s="38"/>
      <c r="G33" s="53"/>
      <c r="H33" s="53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</row>
    <row r="34" spans="1:21" x14ac:dyDescent="0.25">
      <c r="A34" s="54">
        <v>19</v>
      </c>
      <c r="B34" s="52"/>
      <c r="C34" s="53"/>
      <c r="D34" s="53"/>
      <c r="E34" s="53"/>
      <c r="F34" s="38"/>
      <c r="G34" s="53"/>
      <c r="H34" s="53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</row>
    <row r="35" spans="1:21" x14ac:dyDescent="0.25">
      <c r="A35" s="54">
        <v>20</v>
      </c>
      <c r="B35" s="52"/>
      <c r="C35" s="53"/>
      <c r="D35" s="53"/>
      <c r="E35" s="53"/>
      <c r="F35" s="38"/>
      <c r="G35" s="53"/>
      <c r="H35" s="53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</row>
    <row r="36" spans="1:21" x14ac:dyDescent="0.25">
      <c r="A36" s="54">
        <v>21</v>
      </c>
      <c r="B36" s="52"/>
      <c r="C36" s="53"/>
      <c r="D36" s="53"/>
      <c r="E36" s="53"/>
      <c r="F36" s="38"/>
      <c r="G36" s="53"/>
      <c r="H36" s="53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</row>
    <row r="37" spans="1:21" x14ac:dyDescent="0.25">
      <c r="A37" s="54">
        <v>22</v>
      </c>
      <c r="B37" s="52"/>
      <c r="C37" s="53"/>
      <c r="D37" s="53"/>
      <c r="E37" s="53"/>
      <c r="F37" s="38"/>
      <c r="G37" s="53"/>
      <c r="H37" s="53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</row>
    <row r="38" spans="1:21" x14ac:dyDescent="0.25">
      <c r="A38" s="54">
        <v>23</v>
      </c>
      <c r="B38" s="52"/>
      <c r="C38" s="53"/>
      <c r="D38" s="53"/>
      <c r="E38" s="53"/>
      <c r="F38" s="38"/>
      <c r="G38" s="53"/>
      <c r="H38" s="53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</row>
    <row r="39" spans="1:21" x14ac:dyDescent="0.25">
      <c r="A39" s="54">
        <v>24</v>
      </c>
      <c r="B39" s="52"/>
      <c r="C39" s="53"/>
      <c r="D39" s="53"/>
      <c r="E39" s="53"/>
      <c r="F39" s="38"/>
      <c r="G39" s="53"/>
      <c r="H39" s="53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</row>
    <row r="40" spans="1:21" x14ac:dyDescent="0.25">
      <c r="A40" s="54">
        <v>25</v>
      </c>
      <c r="B40" s="52"/>
      <c r="C40" s="53"/>
      <c r="D40" s="53"/>
      <c r="E40" s="53"/>
      <c r="F40" s="38"/>
      <c r="G40" s="53"/>
      <c r="H40" s="53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</row>
    <row r="41" spans="1:21" x14ac:dyDescent="0.25">
      <c r="A41" s="54">
        <v>26</v>
      </c>
      <c r="B41" s="52"/>
      <c r="C41" s="53"/>
      <c r="D41" s="53"/>
      <c r="E41" s="53"/>
      <c r="F41" s="38"/>
      <c r="G41" s="53"/>
      <c r="H41" s="53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</row>
    <row r="42" spans="1:21" x14ac:dyDescent="0.25">
      <c r="A42" s="54">
        <v>27</v>
      </c>
      <c r="B42" s="52"/>
      <c r="C42" s="53"/>
      <c r="D42" s="53"/>
      <c r="E42" s="53"/>
      <c r="F42" s="38"/>
      <c r="G42" s="53"/>
      <c r="H42" s="53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</row>
    <row r="43" spans="1:21" x14ac:dyDescent="0.25">
      <c r="A43" s="54">
        <v>28</v>
      </c>
      <c r="B43" s="52"/>
      <c r="C43" s="53"/>
      <c r="D43" s="53"/>
      <c r="E43" s="53"/>
      <c r="F43" s="38"/>
      <c r="G43" s="53"/>
      <c r="H43" s="53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</row>
    <row r="44" spans="1:21" x14ac:dyDescent="0.25">
      <c r="A44" s="54">
        <v>29</v>
      </c>
      <c r="B44" s="52"/>
      <c r="C44" s="53"/>
      <c r="D44" s="53"/>
      <c r="E44" s="53"/>
      <c r="F44" s="38"/>
      <c r="G44" s="53"/>
      <c r="H44" s="53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</row>
    <row r="45" spans="1:21" x14ac:dyDescent="0.25">
      <c r="A45" s="54">
        <v>30</v>
      </c>
      <c r="B45" s="52"/>
      <c r="C45" s="53"/>
      <c r="D45" s="53"/>
      <c r="E45" s="53"/>
      <c r="F45" s="38"/>
      <c r="G45" s="53"/>
      <c r="H45" s="53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</row>
    <row r="46" spans="1:21" x14ac:dyDescent="0.25">
      <c r="A46" s="54">
        <v>31</v>
      </c>
      <c r="B46" s="52"/>
      <c r="C46" s="53"/>
      <c r="D46" s="53"/>
      <c r="E46" s="53"/>
      <c r="F46" s="38"/>
      <c r="G46" s="53"/>
      <c r="H46" s="53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</row>
    <row r="47" spans="1:21" x14ac:dyDescent="0.25">
      <c r="A47" s="54">
        <v>32</v>
      </c>
      <c r="B47" s="52"/>
      <c r="C47" s="53"/>
      <c r="D47" s="53"/>
      <c r="E47" s="53"/>
      <c r="F47" s="38"/>
      <c r="G47" s="53"/>
      <c r="H47" s="53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</row>
    <row r="48" spans="1:21" x14ac:dyDescent="0.25">
      <c r="A48" s="54">
        <v>33</v>
      </c>
      <c r="B48" s="52"/>
      <c r="C48" s="53"/>
      <c r="D48" s="53"/>
      <c r="E48" s="53"/>
      <c r="F48" s="38"/>
      <c r="G48" s="53"/>
      <c r="H48" s="53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</row>
    <row r="49" spans="1:21" x14ac:dyDescent="0.25">
      <c r="A49" s="54">
        <v>34</v>
      </c>
      <c r="B49" s="52"/>
      <c r="C49" s="53"/>
      <c r="D49" s="53"/>
      <c r="E49" s="53"/>
      <c r="F49" s="38"/>
      <c r="G49" s="53"/>
      <c r="H49" s="53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</row>
    <row r="50" spans="1:21" x14ac:dyDescent="0.25">
      <c r="A50" s="54">
        <v>35</v>
      </c>
      <c r="B50" s="52"/>
      <c r="C50" s="53"/>
      <c r="D50" s="53"/>
      <c r="E50" s="53"/>
      <c r="F50" s="38"/>
      <c r="G50" s="53"/>
      <c r="H50" s="53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</row>
    <row r="51" spans="1:21" x14ac:dyDescent="0.25">
      <c r="A51" s="54">
        <v>36</v>
      </c>
      <c r="B51" s="52"/>
      <c r="C51" s="53"/>
      <c r="D51" s="53"/>
      <c r="E51" s="53"/>
      <c r="F51" s="38"/>
      <c r="G51" s="53"/>
      <c r="H51" s="53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</row>
    <row r="52" spans="1:21" x14ac:dyDescent="0.25">
      <c r="A52" s="54">
        <v>37</v>
      </c>
      <c r="B52" s="52"/>
      <c r="C52" s="53"/>
      <c r="D52" s="53"/>
      <c r="E52" s="53"/>
      <c r="F52" s="38"/>
      <c r="G52" s="53"/>
      <c r="H52" s="53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</row>
    <row r="53" spans="1:21" x14ac:dyDescent="0.25">
      <c r="A53" s="54">
        <v>38</v>
      </c>
      <c r="B53" s="52"/>
      <c r="C53" s="53"/>
      <c r="D53" s="53"/>
      <c r="E53" s="53"/>
      <c r="F53" s="38"/>
      <c r="G53" s="53"/>
      <c r="H53" s="53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</row>
    <row r="54" spans="1:21" x14ac:dyDescent="0.25">
      <c r="A54" s="54">
        <v>39</v>
      </c>
      <c r="B54" s="52"/>
      <c r="C54" s="53"/>
      <c r="D54" s="53"/>
      <c r="E54" s="53"/>
      <c r="F54" s="38"/>
      <c r="G54" s="53"/>
      <c r="H54" s="53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</row>
    <row r="55" spans="1:21" x14ac:dyDescent="0.25">
      <c r="A55" s="54">
        <v>40</v>
      </c>
      <c r="B55" s="52"/>
      <c r="C55" s="53"/>
      <c r="D55" s="53"/>
      <c r="E55" s="53"/>
      <c r="F55" s="38"/>
      <c r="G55" s="53"/>
      <c r="H55" s="53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</row>
    <row r="56" spans="1:21" x14ac:dyDescent="0.25">
      <c r="A56" s="54">
        <v>41</v>
      </c>
      <c r="B56" s="52"/>
      <c r="C56" s="53"/>
      <c r="D56" s="53"/>
      <c r="E56" s="53"/>
      <c r="F56" s="38"/>
      <c r="G56" s="53"/>
      <c r="H56" s="53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</row>
    <row r="57" spans="1:21" x14ac:dyDescent="0.25">
      <c r="A57" s="54">
        <v>42</v>
      </c>
      <c r="B57" s="52"/>
      <c r="C57" s="53"/>
      <c r="D57" s="53"/>
      <c r="E57" s="53"/>
      <c r="F57" s="38"/>
      <c r="G57" s="53"/>
      <c r="H57" s="53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</row>
    <row r="58" spans="1:21" x14ac:dyDescent="0.25">
      <c r="A58" s="54">
        <v>43</v>
      </c>
      <c r="B58" s="52"/>
      <c r="C58" s="53"/>
      <c r="D58" s="53"/>
      <c r="E58" s="53"/>
      <c r="F58" s="38"/>
      <c r="G58" s="53"/>
      <c r="H58" s="53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</row>
    <row r="59" spans="1:21" x14ac:dyDescent="0.25">
      <c r="A59" s="54">
        <v>44</v>
      </c>
      <c r="B59" s="52"/>
      <c r="C59" s="53"/>
      <c r="D59" s="53"/>
      <c r="E59" s="53"/>
      <c r="F59" s="38"/>
      <c r="G59" s="53"/>
      <c r="H59" s="53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</row>
    <row r="60" spans="1:21" x14ac:dyDescent="0.25">
      <c r="A60" s="54">
        <v>45</v>
      </c>
      <c r="B60" s="52"/>
      <c r="C60" s="53"/>
      <c r="D60" s="53"/>
      <c r="E60" s="53"/>
      <c r="F60" s="38"/>
      <c r="G60" s="53"/>
      <c r="H60" s="53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</row>
    <row r="61" spans="1:21" x14ac:dyDescent="0.25">
      <c r="A61" s="54">
        <v>46</v>
      </c>
      <c r="B61" s="52"/>
      <c r="C61" s="53"/>
      <c r="D61" s="53"/>
      <c r="E61" s="53"/>
      <c r="F61" s="38"/>
      <c r="G61" s="53"/>
      <c r="H61" s="53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</row>
    <row r="62" spans="1:21" x14ac:dyDescent="0.25">
      <c r="A62" s="54">
        <v>47</v>
      </c>
      <c r="B62" s="52"/>
      <c r="C62" s="53"/>
      <c r="D62" s="53"/>
      <c r="E62" s="53"/>
      <c r="F62" s="38"/>
      <c r="G62" s="53"/>
      <c r="H62" s="53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</row>
    <row r="63" spans="1:21" x14ac:dyDescent="0.25">
      <c r="A63" s="54">
        <v>48</v>
      </c>
      <c r="B63" s="52"/>
      <c r="C63" s="53"/>
      <c r="D63" s="53"/>
      <c r="E63" s="53"/>
      <c r="F63" s="38"/>
      <c r="G63" s="53"/>
      <c r="H63" s="53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</row>
    <row r="64" spans="1:21" x14ac:dyDescent="0.25">
      <c r="A64" s="54">
        <v>49</v>
      </c>
      <c r="B64" s="52"/>
      <c r="C64" s="53"/>
      <c r="D64" s="53"/>
      <c r="E64" s="53"/>
      <c r="F64" s="38"/>
      <c r="G64" s="53"/>
      <c r="H64" s="53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</row>
    <row r="65" spans="1:21" x14ac:dyDescent="0.25">
      <c r="A65" s="54">
        <v>50</v>
      </c>
      <c r="B65" s="52"/>
      <c r="C65" s="53"/>
      <c r="D65" s="53"/>
      <c r="E65" s="53"/>
      <c r="F65" s="38"/>
      <c r="G65" s="53"/>
      <c r="H65" s="53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</row>
    <row r="66" spans="1:21" x14ac:dyDescent="0.25">
      <c r="A66" s="54">
        <v>51</v>
      </c>
      <c r="B66" s="52"/>
      <c r="C66" s="53"/>
      <c r="D66" s="53"/>
      <c r="E66" s="53"/>
      <c r="F66" s="38"/>
      <c r="G66" s="53"/>
      <c r="H66" s="53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</row>
    <row r="67" spans="1:21" x14ac:dyDescent="0.25">
      <c r="A67" s="54">
        <v>52</v>
      </c>
      <c r="B67" s="52"/>
      <c r="C67" s="53"/>
      <c r="D67" s="53"/>
      <c r="E67" s="53"/>
      <c r="F67" s="38"/>
      <c r="G67" s="53"/>
      <c r="H67" s="53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</row>
    <row r="68" spans="1:21" x14ac:dyDescent="0.25">
      <c r="A68" s="54">
        <v>53</v>
      </c>
      <c r="B68" s="52"/>
      <c r="C68" s="53"/>
      <c r="D68" s="53"/>
      <c r="E68" s="53"/>
      <c r="F68" s="38"/>
      <c r="G68" s="53"/>
      <c r="H68" s="53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</row>
    <row r="69" spans="1:21" x14ac:dyDescent="0.25">
      <c r="A69" s="54">
        <v>54</v>
      </c>
      <c r="B69" s="52"/>
      <c r="C69" s="53"/>
      <c r="D69" s="53"/>
      <c r="E69" s="53"/>
      <c r="F69" s="38"/>
      <c r="G69" s="53"/>
      <c r="H69" s="53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</row>
    <row r="70" spans="1:21" x14ac:dyDescent="0.25">
      <c r="A70" s="54">
        <v>55</v>
      </c>
      <c r="B70" s="52"/>
      <c r="C70" s="53"/>
      <c r="D70" s="53"/>
      <c r="E70" s="53"/>
      <c r="F70" s="38"/>
      <c r="G70" s="53"/>
      <c r="H70" s="53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</row>
    <row r="71" spans="1:21" x14ac:dyDescent="0.25">
      <c r="A71" s="54">
        <v>56</v>
      </c>
      <c r="B71" s="52"/>
      <c r="C71" s="53"/>
      <c r="D71" s="53"/>
      <c r="E71" s="53"/>
      <c r="F71" s="38"/>
      <c r="G71" s="53"/>
      <c r="H71" s="53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</row>
    <row r="72" spans="1:21" x14ac:dyDescent="0.25">
      <c r="A72" s="54">
        <v>57</v>
      </c>
      <c r="B72" s="52"/>
      <c r="C72" s="53"/>
      <c r="D72" s="53"/>
      <c r="E72" s="53"/>
      <c r="F72" s="38"/>
      <c r="G72" s="53"/>
      <c r="H72" s="53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</row>
    <row r="73" spans="1:21" x14ac:dyDescent="0.25">
      <c r="A73" s="54">
        <v>58</v>
      </c>
      <c r="B73" s="52"/>
      <c r="C73" s="53"/>
      <c r="D73" s="53"/>
      <c r="E73" s="53"/>
      <c r="F73" s="38"/>
      <c r="G73" s="53"/>
      <c r="H73" s="53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</row>
    <row r="74" spans="1:21" x14ac:dyDescent="0.25">
      <c r="A74" s="54">
        <v>59</v>
      </c>
      <c r="B74" s="52"/>
      <c r="C74" s="53"/>
      <c r="D74" s="53"/>
      <c r="E74" s="53"/>
      <c r="F74" s="38"/>
      <c r="G74" s="53"/>
      <c r="H74" s="53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</row>
    <row r="75" spans="1:21" x14ac:dyDescent="0.25">
      <c r="A75" s="54">
        <v>60</v>
      </c>
      <c r="B75" s="52"/>
      <c r="C75" s="53"/>
      <c r="D75" s="53"/>
      <c r="E75" s="53"/>
      <c r="F75" s="38"/>
      <c r="G75" s="53"/>
      <c r="H75" s="53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</row>
    <row r="76" spans="1:21" x14ac:dyDescent="0.25">
      <c r="A76" s="54">
        <v>61</v>
      </c>
      <c r="B76" s="52"/>
      <c r="C76" s="53"/>
      <c r="D76" s="53"/>
      <c r="E76" s="53"/>
      <c r="F76" s="38"/>
      <c r="G76" s="53"/>
      <c r="H76" s="53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</row>
    <row r="77" spans="1:21" x14ac:dyDescent="0.25">
      <c r="A77" s="54">
        <v>62</v>
      </c>
      <c r="B77" s="52"/>
      <c r="C77" s="53"/>
      <c r="D77" s="53"/>
      <c r="E77" s="53"/>
      <c r="F77" s="38"/>
      <c r="G77" s="53"/>
      <c r="H77" s="53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</row>
    <row r="78" spans="1:21" x14ac:dyDescent="0.25">
      <c r="A78" s="54">
        <v>63</v>
      </c>
      <c r="B78" s="52"/>
      <c r="C78" s="53"/>
      <c r="D78" s="53"/>
      <c r="E78" s="53"/>
      <c r="F78" s="38"/>
      <c r="G78" s="53"/>
      <c r="H78" s="53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</row>
    <row r="79" spans="1:21" x14ac:dyDescent="0.25">
      <c r="A79" s="54">
        <v>64</v>
      </c>
      <c r="B79" s="52"/>
      <c r="C79" s="53"/>
      <c r="D79" s="53"/>
      <c r="E79" s="53"/>
      <c r="F79" s="38"/>
      <c r="G79" s="53"/>
      <c r="H79" s="53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</row>
    <row r="80" spans="1:21" x14ac:dyDescent="0.25">
      <c r="A80" s="54">
        <v>65</v>
      </c>
      <c r="B80" s="52"/>
      <c r="C80" s="53"/>
      <c r="D80" s="53"/>
      <c r="E80" s="53"/>
      <c r="F80" s="38"/>
      <c r="G80" s="53"/>
      <c r="H80" s="53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</row>
    <row r="81" spans="1:21" x14ac:dyDescent="0.25">
      <c r="A81" s="54">
        <v>66</v>
      </c>
      <c r="B81" s="52"/>
      <c r="C81" s="53"/>
      <c r="D81" s="53"/>
      <c r="E81" s="53"/>
      <c r="F81" s="38"/>
      <c r="G81" s="53"/>
      <c r="H81" s="53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</row>
    <row r="82" spans="1:21" x14ac:dyDescent="0.25">
      <c r="A82" s="54">
        <v>67</v>
      </c>
      <c r="B82" s="52"/>
      <c r="C82" s="53"/>
      <c r="D82" s="53"/>
      <c r="E82" s="53"/>
      <c r="F82" s="38"/>
      <c r="G82" s="53"/>
      <c r="H82" s="53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</row>
    <row r="83" spans="1:21" x14ac:dyDescent="0.25">
      <c r="A83" s="54">
        <v>68</v>
      </c>
      <c r="B83" s="52"/>
      <c r="C83" s="53"/>
      <c r="D83" s="53"/>
      <c r="E83" s="53"/>
      <c r="F83" s="38"/>
      <c r="G83" s="53"/>
      <c r="H83" s="53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</row>
    <row r="84" spans="1:21" x14ac:dyDescent="0.25">
      <c r="A84" s="54">
        <v>69</v>
      </c>
      <c r="B84" s="52"/>
      <c r="C84" s="53"/>
      <c r="D84" s="53"/>
      <c r="E84" s="53"/>
      <c r="F84" s="38"/>
      <c r="G84" s="53"/>
      <c r="H84" s="53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</row>
    <row r="85" spans="1:21" x14ac:dyDescent="0.25">
      <c r="A85" s="54">
        <v>70</v>
      </c>
      <c r="B85" s="52"/>
      <c r="C85" s="53"/>
      <c r="D85" s="53"/>
      <c r="E85" s="53"/>
      <c r="F85" s="38"/>
      <c r="G85" s="53"/>
      <c r="H85" s="53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</row>
    <row r="86" spans="1:21" x14ac:dyDescent="0.25">
      <c r="A86" s="54">
        <v>71</v>
      </c>
      <c r="B86" s="52"/>
      <c r="C86" s="53"/>
      <c r="D86" s="53"/>
      <c r="E86" s="53"/>
      <c r="F86" s="38"/>
      <c r="G86" s="53"/>
      <c r="H86" s="53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</row>
    <row r="87" spans="1:21" x14ac:dyDescent="0.25">
      <c r="A87" s="54">
        <v>72</v>
      </c>
      <c r="B87" s="52"/>
      <c r="C87" s="53"/>
      <c r="D87" s="53"/>
      <c r="E87" s="53"/>
      <c r="F87" s="38"/>
      <c r="G87" s="53"/>
      <c r="H87" s="53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</row>
    <row r="88" spans="1:21" x14ac:dyDescent="0.25">
      <c r="A88" s="54">
        <v>73</v>
      </c>
      <c r="B88" s="52"/>
      <c r="C88" s="53"/>
      <c r="D88" s="53"/>
      <c r="E88" s="53"/>
      <c r="F88" s="38"/>
      <c r="G88" s="53"/>
      <c r="H88" s="53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</row>
    <row r="89" spans="1:21" x14ac:dyDescent="0.25">
      <c r="A89" s="54">
        <v>74</v>
      </c>
      <c r="B89" s="52"/>
      <c r="C89" s="53"/>
      <c r="D89" s="53"/>
      <c r="E89" s="53"/>
      <c r="F89" s="38"/>
      <c r="G89" s="53"/>
      <c r="H89" s="53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</row>
    <row r="90" spans="1:21" x14ac:dyDescent="0.25">
      <c r="A90" s="54">
        <v>75</v>
      </c>
      <c r="B90" s="52"/>
      <c r="C90" s="53"/>
      <c r="D90" s="53"/>
      <c r="E90" s="53"/>
      <c r="F90" s="38"/>
      <c r="G90" s="53"/>
      <c r="H90" s="53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</row>
    <row r="91" spans="1:21" x14ac:dyDescent="0.25">
      <c r="A91" s="54">
        <v>76</v>
      </c>
      <c r="B91" s="52"/>
      <c r="C91" s="53"/>
      <c r="D91" s="53"/>
      <c r="E91" s="53"/>
      <c r="F91" s="38"/>
      <c r="G91" s="53"/>
      <c r="H91" s="53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</row>
    <row r="92" spans="1:21" x14ac:dyDescent="0.25">
      <c r="A92" s="54">
        <v>77</v>
      </c>
      <c r="B92" s="52"/>
      <c r="C92" s="53"/>
      <c r="D92" s="53"/>
      <c r="E92" s="53"/>
      <c r="F92" s="38"/>
      <c r="G92" s="53"/>
      <c r="H92" s="53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</row>
    <row r="93" spans="1:21" x14ac:dyDescent="0.25">
      <c r="A93" s="54">
        <v>78</v>
      </c>
      <c r="B93" s="52"/>
      <c r="C93" s="53"/>
      <c r="D93" s="53"/>
      <c r="E93" s="53"/>
      <c r="F93" s="38"/>
      <c r="G93" s="53"/>
      <c r="H93" s="53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</row>
    <row r="94" spans="1:21" x14ac:dyDescent="0.25">
      <c r="A94" s="54">
        <v>79</v>
      </c>
      <c r="B94" s="52"/>
      <c r="C94" s="53"/>
      <c r="D94" s="53"/>
      <c r="E94" s="53"/>
      <c r="F94" s="38"/>
      <c r="G94" s="53"/>
      <c r="H94" s="53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</row>
    <row r="95" spans="1:21" x14ac:dyDescent="0.25">
      <c r="A95" s="54">
        <v>80</v>
      </c>
      <c r="B95" s="52"/>
      <c r="C95" s="53"/>
      <c r="D95" s="53"/>
      <c r="E95" s="53"/>
      <c r="F95" s="38"/>
      <c r="G95" s="53"/>
      <c r="H95" s="53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</row>
    <row r="96" spans="1:21" x14ac:dyDescent="0.25">
      <c r="A96" s="54">
        <v>81</v>
      </c>
      <c r="B96" s="52"/>
      <c r="C96" s="53"/>
      <c r="D96" s="53"/>
      <c r="E96" s="53"/>
      <c r="F96" s="38"/>
      <c r="G96" s="53"/>
      <c r="H96" s="53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</row>
    <row r="97" spans="1:21" x14ac:dyDescent="0.25">
      <c r="A97" s="54">
        <v>82</v>
      </c>
      <c r="B97" s="52"/>
      <c r="C97" s="53"/>
      <c r="D97" s="53"/>
      <c r="E97" s="53"/>
      <c r="F97" s="38"/>
      <c r="G97" s="53"/>
      <c r="H97" s="53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</row>
    <row r="98" spans="1:21" x14ac:dyDescent="0.25">
      <c r="A98" s="54">
        <v>83</v>
      </c>
      <c r="B98" s="52"/>
      <c r="C98" s="53"/>
      <c r="D98" s="53"/>
      <c r="E98" s="53"/>
      <c r="F98" s="38"/>
      <c r="G98" s="53"/>
      <c r="H98" s="53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</row>
    <row r="99" spans="1:21" x14ac:dyDescent="0.25">
      <c r="A99" s="54">
        <v>84</v>
      </c>
      <c r="B99" s="52"/>
      <c r="C99" s="53"/>
      <c r="D99" s="53"/>
      <c r="E99" s="53"/>
      <c r="F99" s="38"/>
      <c r="G99" s="53"/>
      <c r="H99" s="53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</row>
    <row r="100" spans="1:21" x14ac:dyDescent="0.25">
      <c r="A100" s="54">
        <v>85</v>
      </c>
      <c r="B100" s="52"/>
      <c r="C100" s="53"/>
      <c r="D100" s="53"/>
      <c r="E100" s="53"/>
      <c r="F100" s="38"/>
      <c r="G100" s="53"/>
      <c r="H100" s="53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</row>
    <row r="101" spans="1:21" x14ac:dyDescent="0.25">
      <c r="A101" s="54">
        <v>86</v>
      </c>
      <c r="B101" s="52"/>
      <c r="C101" s="53"/>
      <c r="D101" s="53"/>
      <c r="E101" s="53"/>
      <c r="F101" s="38"/>
      <c r="G101" s="53"/>
      <c r="H101" s="53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</row>
    <row r="102" spans="1:21" x14ac:dyDescent="0.25">
      <c r="A102" s="54">
        <v>87</v>
      </c>
      <c r="B102" s="52"/>
      <c r="C102" s="53"/>
      <c r="D102" s="53"/>
      <c r="E102" s="53"/>
      <c r="F102" s="38"/>
      <c r="G102" s="53"/>
      <c r="H102" s="53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</row>
    <row r="103" spans="1:21" x14ac:dyDescent="0.25">
      <c r="A103" s="54">
        <v>88</v>
      </c>
      <c r="B103" s="52"/>
      <c r="C103" s="53"/>
      <c r="D103" s="53"/>
      <c r="E103" s="53"/>
      <c r="F103" s="38"/>
      <c r="G103" s="53"/>
      <c r="H103" s="53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</row>
    <row r="104" spans="1:21" x14ac:dyDescent="0.25">
      <c r="A104" s="54">
        <v>89</v>
      </c>
      <c r="B104" s="52"/>
      <c r="C104" s="53"/>
      <c r="D104" s="53"/>
      <c r="E104" s="53"/>
      <c r="F104" s="38"/>
      <c r="G104" s="53"/>
      <c r="H104" s="53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</row>
    <row r="105" spans="1:21" x14ac:dyDescent="0.25">
      <c r="A105" s="54">
        <v>90</v>
      </c>
      <c r="B105" s="52"/>
      <c r="C105" s="53"/>
      <c r="D105" s="53"/>
      <c r="E105" s="53"/>
      <c r="F105" s="38"/>
      <c r="G105" s="53"/>
      <c r="H105" s="53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</row>
    <row r="106" spans="1:21" x14ac:dyDescent="0.25">
      <c r="A106" s="54">
        <v>91</v>
      </c>
      <c r="B106" s="52"/>
      <c r="C106" s="53"/>
      <c r="D106" s="53"/>
      <c r="E106" s="53"/>
      <c r="F106" s="38"/>
      <c r="G106" s="53"/>
      <c r="H106" s="53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</row>
    <row r="107" spans="1:21" x14ac:dyDescent="0.25">
      <c r="A107" s="54">
        <v>92</v>
      </c>
      <c r="B107" s="52"/>
      <c r="C107" s="53"/>
      <c r="D107" s="53"/>
      <c r="E107" s="53"/>
      <c r="F107" s="38"/>
      <c r="G107" s="53"/>
      <c r="H107" s="53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</row>
    <row r="108" spans="1:21" x14ac:dyDescent="0.25">
      <c r="A108" s="54">
        <v>93</v>
      </c>
      <c r="B108" s="52"/>
      <c r="C108" s="53"/>
      <c r="D108" s="53"/>
      <c r="E108" s="53"/>
      <c r="F108" s="38"/>
      <c r="G108" s="53"/>
      <c r="H108" s="53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</row>
    <row r="109" spans="1:21" x14ac:dyDescent="0.25">
      <c r="A109" s="54">
        <v>94</v>
      </c>
      <c r="B109" s="52"/>
      <c r="C109" s="53"/>
      <c r="D109" s="53"/>
      <c r="E109" s="53"/>
      <c r="F109" s="38"/>
      <c r="G109" s="53"/>
      <c r="H109" s="53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</row>
    <row r="110" spans="1:21" x14ac:dyDescent="0.25">
      <c r="A110" s="54">
        <v>95</v>
      </c>
      <c r="B110" s="52"/>
      <c r="C110" s="53"/>
      <c r="D110" s="53"/>
      <c r="E110" s="53"/>
      <c r="F110" s="38"/>
      <c r="G110" s="53"/>
      <c r="H110" s="53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</row>
    <row r="111" spans="1:21" x14ac:dyDescent="0.25">
      <c r="A111" s="54">
        <v>96</v>
      </c>
      <c r="B111" s="52"/>
      <c r="C111" s="53"/>
      <c r="D111" s="53"/>
      <c r="E111" s="53"/>
      <c r="F111" s="38"/>
      <c r="G111" s="53"/>
      <c r="H111" s="53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</row>
    <row r="112" spans="1:21" x14ac:dyDescent="0.25">
      <c r="A112" s="54">
        <v>97</v>
      </c>
      <c r="B112" s="52"/>
      <c r="C112" s="53"/>
      <c r="D112" s="53"/>
      <c r="E112" s="53"/>
      <c r="F112" s="38"/>
      <c r="G112" s="53"/>
      <c r="H112" s="53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</row>
    <row r="113" spans="1:21" x14ac:dyDescent="0.25">
      <c r="A113" s="54">
        <v>98</v>
      </c>
      <c r="B113" s="52"/>
      <c r="C113" s="53"/>
      <c r="D113" s="53"/>
      <c r="E113" s="53"/>
      <c r="F113" s="38"/>
      <c r="G113" s="53"/>
      <c r="H113" s="53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</row>
    <row r="114" spans="1:21" x14ac:dyDescent="0.25">
      <c r="A114" s="54">
        <v>99</v>
      </c>
      <c r="B114" s="52"/>
      <c r="C114" s="53"/>
      <c r="D114" s="53"/>
      <c r="E114" s="53"/>
      <c r="F114" s="38"/>
      <c r="G114" s="53"/>
      <c r="H114" s="53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</row>
    <row r="115" spans="1:21" x14ac:dyDescent="0.25">
      <c r="A115" s="54">
        <v>100</v>
      </c>
      <c r="B115" s="52"/>
      <c r="C115" s="53"/>
      <c r="D115" s="53"/>
      <c r="E115" s="53"/>
      <c r="F115" s="38"/>
      <c r="G115" s="53"/>
      <c r="H115" s="53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</row>
    <row r="116" spans="1:21" x14ac:dyDescent="0.25">
      <c r="A116" s="54">
        <v>101</v>
      </c>
      <c r="B116" s="52"/>
      <c r="C116" s="53"/>
      <c r="D116" s="53"/>
      <c r="E116" s="53"/>
      <c r="F116" s="38"/>
      <c r="G116" s="53"/>
      <c r="H116" s="53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</row>
    <row r="117" spans="1:21" x14ac:dyDescent="0.25">
      <c r="A117" s="54">
        <v>102</v>
      </c>
      <c r="B117" s="52"/>
      <c r="C117" s="53"/>
      <c r="D117" s="53"/>
      <c r="E117" s="53"/>
      <c r="F117" s="38"/>
      <c r="G117" s="53"/>
      <c r="H117" s="53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</row>
    <row r="118" spans="1:21" x14ac:dyDescent="0.25">
      <c r="A118" s="54">
        <v>103</v>
      </c>
      <c r="B118" s="52"/>
      <c r="C118" s="53"/>
      <c r="D118" s="53"/>
      <c r="E118" s="53"/>
      <c r="F118" s="38"/>
      <c r="G118" s="53"/>
      <c r="H118" s="53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</row>
    <row r="119" spans="1:21" x14ac:dyDescent="0.25">
      <c r="A119" s="54">
        <v>104</v>
      </c>
      <c r="B119" s="52"/>
      <c r="C119" s="53"/>
      <c r="D119" s="53"/>
      <c r="E119" s="53"/>
      <c r="F119" s="38"/>
      <c r="G119" s="53"/>
      <c r="H119" s="53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</row>
    <row r="120" spans="1:21" x14ac:dyDescent="0.25">
      <c r="A120" s="54">
        <v>105</v>
      </c>
      <c r="B120" s="52"/>
      <c r="C120" s="53"/>
      <c r="D120" s="53"/>
      <c r="E120" s="53"/>
      <c r="F120" s="38"/>
      <c r="G120" s="53"/>
      <c r="H120" s="53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</row>
    <row r="121" spans="1:21" x14ac:dyDescent="0.25">
      <c r="A121" s="54">
        <v>106</v>
      </c>
      <c r="B121" s="52"/>
      <c r="C121" s="53"/>
      <c r="D121" s="53"/>
      <c r="E121" s="53"/>
      <c r="F121" s="38"/>
      <c r="G121" s="53"/>
      <c r="H121" s="53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</row>
    <row r="122" spans="1:21" x14ac:dyDescent="0.25">
      <c r="A122" s="54">
        <v>107</v>
      </c>
      <c r="B122" s="52"/>
      <c r="C122" s="53"/>
      <c r="D122" s="53"/>
      <c r="E122" s="53"/>
      <c r="F122" s="38"/>
      <c r="G122" s="53"/>
      <c r="H122" s="53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</row>
    <row r="123" spans="1:21" x14ac:dyDescent="0.25">
      <c r="A123" s="54">
        <v>108</v>
      </c>
      <c r="B123" s="52"/>
      <c r="C123" s="53"/>
      <c r="D123" s="53"/>
      <c r="E123" s="53"/>
      <c r="F123" s="38"/>
      <c r="G123" s="53"/>
      <c r="H123" s="53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</row>
    <row r="124" spans="1:21" x14ac:dyDescent="0.25">
      <c r="A124" s="54">
        <v>109</v>
      </c>
      <c r="B124" s="52"/>
      <c r="C124" s="53"/>
      <c r="D124" s="53"/>
      <c r="E124" s="53"/>
      <c r="F124" s="38"/>
      <c r="G124" s="53"/>
      <c r="H124" s="53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</row>
    <row r="125" spans="1:21" x14ac:dyDescent="0.25">
      <c r="A125" s="54">
        <v>110</v>
      </c>
      <c r="B125" s="52"/>
      <c r="C125" s="53"/>
      <c r="D125" s="53"/>
      <c r="E125" s="53"/>
      <c r="F125" s="38"/>
      <c r="G125" s="53"/>
      <c r="H125" s="53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</row>
    <row r="126" spans="1:21" x14ac:dyDescent="0.25">
      <c r="A126" s="54">
        <v>111</v>
      </c>
      <c r="B126" s="52"/>
      <c r="C126" s="53"/>
      <c r="D126" s="53"/>
      <c r="E126" s="53"/>
      <c r="F126" s="38"/>
      <c r="G126" s="53"/>
      <c r="H126" s="53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</row>
    <row r="127" spans="1:21" x14ac:dyDescent="0.25">
      <c r="A127" s="54">
        <v>112</v>
      </c>
      <c r="B127" s="52"/>
      <c r="C127" s="53"/>
      <c r="D127" s="53"/>
      <c r="E127" s="53"/>
      <c r="F127" s="38"/>
      <c r="G127" s="53"/>
      <c r="H127" s="53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</row>
    <row r="128" spans="1:21" x14ac:dyDescent="0.25">
      <c r="A128" s="54">
        <v>113</v>
      </c>
      <c r="B128" s="52"/>
      <c r="C128" s="53"/>
      <c r="D128" s="53"/>
      <c r="E128" s="53"/>
      <c r="F128" s="38"/>
      <c r="G128" s="53"/>
      <c r="H128" s="53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</row>
    <row r="129" spans="1:21" x14ac:dyDescent="0.25">
      <c r="A129" s="54">
        <v>114</v>
      </c>
      <c r="B129" s="52"/>
      <c r="C129" s="53"/>
      <c r="D129" s="53"/>
      <c r="E129" s="53"/>
      <c r="F129" s="38"/>
      <c r="G129" s="53"/>
      <c r="H129" s="53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</row>
    <row r="130" spans="1:21" x14ac:dyDescent="0.25">
      <c r="A130" s="54">
        <v>115</v>
      </c>
      <c r="B130" s="52"/>
      <c r="C130" s="53"/>
      <c r="D130" s="53"/>
      <c r="E130" s="53"/>
      <c r="F130" s="38"/>
      <c r="G130" s="53"/>
      <c r="H130" s="53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</row>
    <row r="131" spans="1:21" x14ac:dyDescent="0.25">
      <c r="A131" s="54">
        <v>116</v>
      </c>
      <c r="B131" s="52"/>
      <c r="C131" s="53"/>
      <c r="D131" s="53"/>
      <c r="E131" s="53"/>
      <c r="F131" s="38"/>
      <c r="G131" s="53"/>
      <c r="H131" s="53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</row>
    <row r="132" spans="1:21" x14ac:dyDescent="0.25">
      <c r="A132" s="54">
        <v>117</v>
      </c>
      <c r="B132" s="52"/>
      <c r="C132" s="53"/>
      <c r="D132" s="53"/>
      <c r="E132" s="53"/>
      <c r="F132" s="38"/>
      <c r="G132" s="53"/>
      <c r="H132" s="53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</row>
    <row r="133" spans="1:21" x14ac:dyDescent="0.25">
      <c r="A133" s="54">
        <v>118</v>
      </c>
      <c r="B133" s="52"/>
      <c r="C133" s="53"/>
      <c r="D133" s="53"/>
      <c r="E133" s="53"/>
      <c r="F133" s="38"/>
      <c r="G133" s="53"/>
      <c r="H133" s="53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</row>
    <row r="134" spans="1:21" x14ac:dyDescent="0.25">
      <c r="A134" s="54">
        <v>119</v>
      </c>
      <c r="B134" s="52"/>
      <c r="C134" s="53"/>
      <c r="D134" s="53"/>
      <c r="E134" s="53"/>
      <c r="F134" s="38"/>
      <c r="G134" s="53"/>
      <c r="H134" s="53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</row>
    <row r="135" spans="1:21" x14ac:dyDescent="0.25">
      <c r="A135" s="54">
        <v>120</v>
      </c>
      <c r="B135" s="52"/>
      <c r="C135" s="53"/>
      <c r="D135" s="53"/>
      <c r="E135" s="53"/>
      <c r="F135" s="38"/>
      <c r="G135" s="53"/>
      <c r="H135" s="53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</row>
    <row r="136" spans="1:21" x14ac:dyDescent="0.25">
      <c r="A136" s="54">
        <v>121</v>
      </c>
      <c r="B136" s="52"/>
      <c r="C136" s="53"/>
      <c r="D136" s="53"/>
      <c r="E136" s="53"/>
      <c r="F136" s="38"/>
      <c r="G136" s="53"/>
      <c r="H136" s="53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</row>
    <row r="137" spans="1:21" x14ac:dyDescent="0.25">
      <c r="A137" s="54">
        <v>122</v>
      </c>
      <c r="B137" s="52"/>
      <c r="C137" s="53"/>
      <c r="D137" s="53"/>
      <c r="E137" s="53"/>
      <c r="F137" s="38"/>
      <c r="G137" s="53"/>
      <c r="H137" s="53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</row>
    <row r="138" spans="1:21" x14ac:dyDescent="0.25">
      <c r="A138" s="54">
        <v>123</v>
      </c>
      <c r="B138" s="52"/>
      <c r="C138" s="53"/>
      <c r="D138" s="53"/>
      <c r="E138" s="53"/>
      <c r="F138" s="38"/>
      <c r="G138" s="53"/>
      <c r="H138" s="53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</row>
    <row r="139" spans="1:21" x14ac:dyDescent="0.25">
      <c r="A139" s="54">
        <v>124</v>
      </c>
      <c r="B139" s="52"/>
      <c r="C139" s="53"/>
      <c r="D139" s="53"/>
      <c r="E139" s="53"/>
      <c r="F139" s="38"/>
      <c r="G139" s="53"/>
      <c r="H139" s="53"/>
      <c r="I139" s="53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</row>
    <row r="140" spans="1:21" x14ac:dyDescent="0.25">
      <c r="A140" s="54">
        <v>125</v>
      </c>
      <c r="B140" s="52"/>
      <c r="C140" s="53"/>
      <c r="D140" s="53"/>
      <c r="E140" s="53"/>
      <c r="F140" s="38"/>
      <c r="G140" s="53"/>
      <c r="H140" s="53"/>
      <c r="I140" s="53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</row>
    <row r="141" spans="1:21" x14ac:dyDescent="0.25">
      <c r="A141" s="54">
        <v>126</v>
      </c>
      <c r="B141" s="52"/>
      <c r="C141" s="53"/>
      <c r="D141" s="53"/>
      <c r="E141" s="53"/>
      <c r="F141" s="38"/>
      <c r="G141" s="53"/>
      <c r="H141" s="53"/>
      <c r="I141" s="53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</row>
    <row r="142" spans="1:21" x14ac:dyDescent="0.25">
      <c r="A142" s="54">
        <v>127</v>
      </c>
      <c r="B142" s="52"/>
      <c r="C142" s="53"/>
      <c r="D142" s="53"/>
      <c r="E142" s="53"/>
      <c r="F142" s="38"/>
      <c r="G142" s="53"/>
      <c r="H142" s="53"/>
      <c r="I142" s="53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</row>
    <row r="143" spans="1:21" x14ac:dyDescent="0.25">
      <c r="A143" s="54">
        <v>128</v>
      </c>
      <c r="B143" s="52"/>
      <c r="C143" s="53"/>
      <c r="D143" s="53"/>
      <c r="E143" s="53"/>
      <c r="F143" s="38"/>
      <c r="G143" s="53"/>
      <c r="H143" s="53"/>
      <c r="I143" s="53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</row>
    <row r="144" spans="1:21" x14ac:dyDescent="0.25">
      <c r="A144" s="54">
        <v>129</v>
      </c>
      <c r="B144" s="52"/>
      <c r="C144" s="53"/>
      <c r="D144" s="53"/>
      <c r="E144" s="53"/>
      <c r="F144" s="38"/>
      <c r="G144" s="53"/>
      <c r="H144" s="53"/>
      <c r="I144" s="53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</row>
    <row r="145" spans="1:21" x14ac:dyDescent="0.25">
      <c r="A145" s="54">
        <v>130</v>
      </c>
      <c r="B145" s="52"/>
      <c r="C145" s="53"/>
      <c r="D145" s="53"/>
      <c r="E145" s="53"/>
      <c r="F145" s="38"/>
      <c r="G145" s="53"/>
      <c r="H145" s="53"/>
      <c r="I145" s="53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</row>
    <row r="146" spans="1:21" x14ac:dyDescent="0.25">
      <c r="A146" s="54">
        <v>131</v>
      </c>
      <c r="B146" s="52"/>
      <c r="C146" s="53"/>
      <c r="D146" s="53"/>
      <c r="E146" s="53"/>
      <c r="F146" s="38"/>
      <c r="G146" s="53"/>
      <c r="H146" s="53"/>
      <c r="I146" s="53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</row>
    <row r="147" spans="1:21" x14ac:dyDescent="0.25">
      <c r="A147" s="54">
        <v>132</v>
      </c>
      <c r="B147" s="52"/>
      <c r="C147" s="53"/>
      <c r="D147" s="53"/>
      <c r="E147" s="53"/>
      <c r="F147" s="38"/>
      <c r="G147" s="53"/>
      <c r="H147" s="53"/>
      <c r="I147" s="53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</row>
    <row r="148" spans="1:21" x14ac:dyDescent="0.25">
      <c r="A148" s="54">
        <v>133</v>
      </c>
      <c r="B148" s="52"/>
      <c r="C148" s="53"/>
      <c r="D148" s="53"/>
      <c r="E148" s="53"/>
      <c r="F148" s="38"/>
      <c r="G148" s="53"/>
      <c r="H148" s="53"/>
      <c r="I148" s="53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</row>
    <row r="149" spans="1:21" x14ac:dyDescent="0.25">
      <c r="A149" s="54">
        <v>134</v>
      </c>
      <c r="B149" s="52"/>
      <c r="C149" s="53"/>
      <c r="D149" s="53"/>
      <c r="E149" s="53"/>
      <c r="F149" s="38"/>
      <c r="G149" s="53"/>
      <c r="H149" s="53"/>
      <c r="I149" s="53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</row>
    <row r="150" spans="1:21" x14ac:dyDescent="0.25">
      <c r="A150" s="54">
        <v>135</v>
      </c>
      <c r="B150" s="52"/>
      <c r="C150" s="53"/>
      <c r="D150" s="53"/>
      <c r="E150" s="53"/>
      <c r="F150" s="38"/>
      <c r="G150" s="53"/>
      <c r="H150" s="53"/>
      <c r="I150" s="53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</row>
    <row r="151" spans="1:21" x14ac:dyDescent="0.25">
      <c r="A151" s="54">
        <v>136</v>
      </c>
      <c r="B151" s="52"/>
      <c r="C151" s="53"/>
      <c r="D151" s="53"/>
      <c r="E151" s="53"/>
      <c r="F151" s="38"/>
      <c r="G151" s="53"/>
      <c r="H151" s="53"/>
      <c r="I151" s="53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</row>
    <row r="152" spans="1:21" x14ac:dyDescent="0.25">
      <c r="A152" s="54">
        <v>137</v>
      </c>
      <c r="B152" s="52"/>
      <c r="C152" s="53"/>
      <c r="D152" s="53"/>
      <c r="E152" s="53"/>
      <c r="F152" s="38"/>
      <c r="G152" s="53"/>
      <c r="H152" s="53"/>
      <c r="I152" s="53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</row>
    <row r="153" spans="1:21" x14ac:dyDescent="0.25">
      <c r="A153" s="54">
        <v>138</v>
      </c>
      <c r="B153" s="52"/>
      <c r="C153" s="53"/>
      <c r="D153" s="53"/>
      <c r="E153" s="53"/>
      <c r="F153" s="38"/>
      <c r="G153" s="53"/>
      <c r="H153" s="53"/>
      <c r="I153" s="53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</row>
    <row r="154" spans="1:21" x14ac:dyDescent="0.25">
      <c r="A154" s="54">
        <v>139</v>
      </c>
      <c r="B154" s="52"/>
      <c r="C154" s="53"/>
      <c r="D154" s="53"/>
      <c r="E154" s="53"/>
      <c r="F154" s="38"/>
      <c r="G154" s="53"/>
      <c r="H154" s="53"/>
      <c r="I154" s="53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</row>
    <row r="155" spans="1:21" x14ac:dyDescent="0.25">
      <c r="A155" s="54">
        <v>140</v>
      </c>
      <c r="B155" s="52"/>
      <c r="C155" s="53"/>
      <c r="D155" s="53"/>
      <c r="E155" s="53"/>
      <c r="F155" s="38"/>
      <c r="G155" s="53"/>
      <c r="H155" s="53"/>
      <c r="I155" s="53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</row>
    <row r="156" spans="1:21" x14ac:dyDescent="0.25">
      <c r="A156" s="54">
        <v>141</v>
      </c>
      <c r="B156" s="52"/>
      <c r="C156" s="53"/>
      <c r="D156" s="53"/>
      <c r="E156" s="53"/>
      <c r="F156" s="38"/>
      <c r="G156" s="53"/>
      <c r="H156" s="53"/>
      <c r="I156" s="53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</row>
    <row r="157" spans="1:21" x14ac:dyDescent="0.25">
      <c r="A157" s="54">
        <v>142</v>
      </c>
      <c r="B157" s="52"/>
      <c r="C157" s="53"/>
      <c r="D157" s="53"/>
      <c r="E157" s="53"/>
      <c r="F157" s="38"/>
      <c r="G157" s="53"/>
      <c r="H157" s="53"/>
      <c r="I157" s="53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</row>
    <row r="158" spans="1:21" x14ac:dyDescent="0.25">
      <c r="A158" s="54">
        <v>143</v>
      </c>
      <c r="B158" s="52"/>
      <c r="C158" s="53"/>
      <c r="D158" s="53"/>
      <c r="E158" s="53"/>
      <c r="F158" s="38"/>
      <c r="G158" s="53"/>
      <c r="H158" s="53"/>
      <c r="I158" s="53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</row>
    <row r="159" spans="1:21" x14ac:dyDescent="0.25">
      <c r="A159" s="54">
        <v>144</v>
      </c>
      <c r="B159" s="52"/>
      <c r="C159" s="53"/>
      <c r="D159" s="53"/>
      <c r="E159" s="53"/>
      <c r="F159" s="38"/>
      <c r="G159" s="53"/>
      <c r="H159" s="53"/>
      <c r="I159" s="53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</row>
    <row r="160" spans="1:21" x14ac:dyDescent="0.25">
      <c r="A160" s="54">
        <v>145</v>
      </c>
      <c r="B160" s="52"/>
      <c r="C160" s="53"/>
      <c r="D160" s="53"/>
      <c r="E160" s="53"/>
      <c r="F160" s="38"/>
      <c r="G160" s="53"/>
      <c r="H160" s="53"/>
      <c r="I160" s="53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</row>
    <row r="161" spans="1:21" x14ac:dyDescent="0.25">
      <c r="A161" s="54">
        <v>146</v>
      </c>
      <c r="B161" s="52"/>
      <c r="C161" s="53"/>
      <c r="D161" s="53"/>
      <c r="E161" s="53"/>
      <c r="F161" s="38"/>
      <c r="G161" s="53"/>
      <c r="H161" s="53"/>
      <c r="I161" s="53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</row>
    <row r="162" spans="1:21" x14ac:dyDescent="0.25">
      <c r="A162" s="54">
        <v>147</v>
      </c>
      <c r="B162" s="52"/>
      <c r="C162" s="53"/>
      <c r="D162" s="53"/>
      <c r="E162" s="53"/>
      <c r="F162" s="38"/>
      <c r="G162" s="53"/>
      <c r="H162" s="53"/>
      <c r="I162" s="53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</row>
    <row r="163" spans="1:21" x14ac:dyDescent="0.25">
      <c r="A163" s="54">
        <v>148</v>
      </c>
      <c r="B163" s="52"/>
      <c r="C163" s="53"/>
      <c r="D163" s="53"/>
      <c r="E163" s="53"/>
      <c r="F163" s="38"/>
      <c r="G163" s="53"/>
      <c r="H163" s="53"/>
      <c r="I163" s="53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</row>
    <row r="164" spans="1:21" x14ac:dyDescent="0.25">
      <c r="A164" s="54">
        <v>149</v>
      </c>
      <c r="B164" s="52"/>
      <c r="C164" s="53"/>
      <c r="D164" s="53"/>
      <c r="E164" s="53"/>
      <c r="F164" s="38"/>
      <c r="G164" s="53"/>
      <c r="H164" s="53"/>
      <c r="I164" s="53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</row>
    <row r="165" spans="1:21" x14ac:dyDescent="0.25">
      <c r="A165" s="54">
        <v>150</v>
      </c>
      <c r="B165" s="52"/>
      <c r="C165" s="53"/>
      <c r="D165" s="53"/>
      <c r="E165" s="53"/>
      <c r="F165" s="38"/>
      <c r="G165" s="53"/>
      <c r="H165" s="53"/>
      <c r="I165" s="53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</row>
    <row r="166" spans="1:21" x14ac:dyDescent="0.25">
      <c r="A166" s="54">
        <v>151</v>
      </c>
      <c r="B166" s="52"/>
      <c r="C166" s="53"/>
      <c r="D166" s="53"/>
      <c r="E166" s="53"/>
      <c r="F166" s="38"/>
      <c r="G166" s="53"/>
      <c r="H166" s="53"/>
      <c r="I166" s="53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</row>
    <row r="167" spans="1:21" x14ac:dyDescent="0.25">
      <c r="A167" s="54">
        <v>152</v>
      </c>
      <c r="B167" s="52"/>
      <c r="C167" s="53"/>
      <c r="D167" s="53"/>
      <c r="E167" s="53"/>
      <c r="F167" s="38"/>
      <c r="G167" s="53"/>
      <c r="H167" s="53"/>
      <c r="I167" s="53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</row>
    <row r="168" spans="1:21" x14ac:dyDescent="0.25">
      <c r="A168" s="54">
        <v>153</v>
      </c>
      <c r="B168" s="52"/>
      <c r="C168" s="53"/>
      <c r="D168" s="53"/>
      <c r="E168" s="53"/>
      <c r="F168" s="38"/>
      <c r="G168" s="53"/>
      <c r="H168" s="53"/>
      <c r="I168" s="53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</row>
    <row r="169" spans="1:21" x14ac:dyDescent="0.25">
      <c r="A169" s="54">
        <v>154</v>
      </c>
      <c r="B169" s="52"/>
      <c r="C169" s="53"/>
      <c r="D169" s="53"/>
      <c r="E169" s="53"/>
      <c r="F169" s="38"/>
      <c r="G169" s="53"/>
      <c r="H169" s="53"/>
      <c r="I169" s="53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</row>
    <row r="170" spans="1:21" x14ac:dyDescent="0.25">
      <c r="A170" s="54">
        <v>155</v>
      </c>
      <c r="B170" s="52"/>
      <c r="C170" s="53"/>
      <c r="D170" s="53"/>
      <c r="E170" s="53"/>
      <c r="F170" s="38"/>
      <c r="G170" s="53"/>
      <c r="H170" s="53"/>
      <c r="I170" s="53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</row>
    <row r="171" spans="1:21" x14ac:dyDescent="0.25">
      <c r="A171" s="54">
        <v>156</v>
      </c>
      <c r="B171" s="52"/>
      <c r="C171" s="53"/>
      <c r="D171" s="53"/>
      <c r="E171" s="53"/>
      <c r="F171" s="38"/>
      <c r="G171" s="53"/>
      <c r="H171" s="53"/>
      <c r="I171" s="53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</row>
    <row r="172" spans="1:21" x14ac:dyDescent="0.2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</row>
  </sheetData>
  <mergeCells count="1">
    <mergeCell ref="D13:H13"/>
  </mergeCells>
  <hyperlinks>
    <hyperlink ref="B5" r:id="rId1" display="mailto:3764862@myuwc.ac.za" xr:uid="{468F6FAD-F7CC-4A7D-9896-1C6C0E54C11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CDC9E-FC7E-49A6-80F1-8406B61B3C84}">
  <dimension ref="A1:I27"/>
  <sheetViews>
    <sheetView workbookViewId="0">
      <selection activeCell="K13" sqref="K13"/>
    </sheetView>
  </sheetViews>
  <sheetFormatPr defaultRowHeight="15" x14ac:dyDescent="0.25"/>
  <cols>
    <col min="1" max="1" width="17.28515625" customWidth="1"/>
    <col min="2" max="2" width="16.140625" bestFit="1" customWidth="1"/>
    <col min="3" max="3" width="10.7109375" bestFit="1" customWidth="1"/>
    <col min="5" max="5" width="11.7109375" customWidth="1"/>
    <col min="8" max="8" width="10.5703125" customWidth="1"/>
    <col min="9" max="9" width="9.5703125" customWidth="1"/>
  </cols>
  <sheetData>
    <row r="1" spans="1:9" ht="15" customHeight="1" x14ac:dyDescent="0.25">
      <c r="A1" s="11" t="s">
        <v>21</v>
      </c>
      <c r="B1" s="11" t="s">
        <v>0</v>
      </c>
      <c r="C1" s="12" t="s">
        <v>28</v>
      </c>
      <c r="D1" s="13" t="s">
        <v>1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</row>
    <row r="2" spans="1:9" x14ac:dyDescent="0.25">
      <c r="A2" s="9" t="s">
        <v>20</v>
      </c>
      <c r="B2" s="9" t="s">
        <v>29</v>
      </c>
      <c r="C2" s="56">
        <v>57.24</v>
      </c>
      <c r="D2" s="14">
        <v>3.3010000000000002</v>
      </c>
      <c r="E2" s="14">
        <v>0.998</v>
      </c>
      <c r="F2" s="14">
        <v>1.524</v>
      </c>
      <c r="G2" s="14">
        <v>7.0000000000000007E-2</v>
      </c>
      <c r="H2" s="14">
        <v>0.80500000000000005</v>
      </c>
      <c r="I2" s="14">
        <v>2.2410000000000001</v>
      </c>
    </row>
    <row r="3" spans="1:9" x14ac:dyDescent="0.25">
      <c r="A3" s="9" t="s">
        <v>19</v>
      </c>
      <c r="B3" s="9" t="s">
        <v>30</v>
      </c>
      <c r="C3" s="10">
        <v>22.5</v>
      </c>
      <c r="D3" s="14">
        <v>5.2380000000000004</v>
      </c>
      <c r="E3" s="14">
        <v>0.81</v>
      </c>
      <c r="F3" s="14">
        <v>2.262</v>
      </c>
      <c r="G3" s="14" t="s">
        <v>8</v>
      </c>
      <c r="H3" s="14">
        <v>0.56000000000000005</v>
      </c>
      <c r="I3" s="14">
        <v>2.4089999999999998</v>
      </c>
    </row>
    <row r="4" spans="1:9" x14ac:dyDescent="0.25">
      <c r="A4" s="9" t="s">
        <v>18</v>
      </c>
      <c r="B4" s="9" t="s">
        <v>31</v>
      </c>
      <c r="C4" s="10">
        <v>73.3</v>
      </c>
      <c r="D4" s="14">
        <v>14.759</v>
      </c>
      <c r="E4" s="14">
        <v>1.0580000000000001</v>
      </c>
      <c r="F4" s="14">
        <v>7.2510000000000003</v>
      </c>
      <c r="G4" s="14">
        <v>0.187</v>
      </c>
      <c r="H4" s="14">
        <v>0.92200000000000004</v>
      </c>
      <c r="I4" s="14">
        <v>2.2389999999999999</v>
      </c>
    </row>
    <row r="5" spans="1:9" x14ac:dyDescent="0.25">
      <c r="A5" s="9" t="s">
        <v>17</v>
      </c>
      <c r="B5" s="9" t="s">
        <v>31</v>
      </c>
      <c r="C5" s="10">
        <v>35.299999999999997</v>
      </c>
      <c r="D5" s="14">
        <v>7.351</v>
      </c>
      <c r="E5" s="14" t="s">
        <v>10</v>
      </c>
      <c r="F5" s="14">
        <v>3.2160000000000002</v>
      </c>
      <c r="G5" s="14">
        <v>5.3999999999999999E-2</v>
      </c>
      <c r="H5" s="14">
        <v>0.745</v>
      </c>
      <c r="I5" s="14">
        <v>1.1180000000000001</v>
      </c>
    </row>
    <row r="6" spans="1:9" x14ac:dyDescent="0.25">
      <c r="A6" s="9" t="s">
        <v>16</v>
      </c>
      <c r="B6" s="9" t="s">
        <v>31</v>
      </c>
      <c r="C6" s="10">
        <v>35.200000000000003</v>
      </c>
      <c r="D6" s="14">
        <v>7.6</v>
      </c>
      <c r="E6" s="14" t="s">
        <v>10</v>
      </c>
      <c r="F6" s="14">
        <v>3.3210000000000002</v>
      </c>
      <c r="G6" s="14">
        <v>0.158</v>
      </c>
      <c r="H6" s="14">
        <v>0.66800000000000004</v>
      </c>
      <c r="I6" s="14">
        <v>0.97799999999999998</v>
      </c>
    </row>
    <row r="7" spans="1:9" x14ac:dyDescent="0.25">
      <c r="A7" s="9" t="s">
        <v>15</v>
      </c>
      <c r="B7" s="9" t="s">
        <v>31</v>
      </c>
      <c r="C7" s="10">
        <v>33.4</v>
      </c>
      <c r="D7" s="14">
        <v>7.6950000000000003</v>
      </c>
      <c r="E7" s="14">
        <v>0.77600000000000002</v>
      </c>
      <c r="F7" s="14">
        <v>3.4009999999999998</v>
      </c>
      <c r="G7" s="14" t="s">
        <v>7</v>
      </c>
      <c r="H7" s="14">
        <v>0.622</v>
      </c>
      <c r="I7" s="14">
        <v>0.92800000000000005</v>
      </c>
    </row>
    <row r="8" spans="1:9" x14ac:dyDescent="0.25">
      <c r="A8" s="9" t="s">
        <v>14</v>
      </c>
      <c r="B8" s="9" t="s">
        <v>31</v>
      </c>
      <c r="C8" s="10">
        <v>33.799999999999997</v>
      </c>
      <c r="D8" s="14">
        <v>7.8719999999999999</v>
      </c>
      <c r="E8" s="14">
        <v>0.81100000000000005</v>
      </c>
      <c r="F8" s="14">
        <v>3.4849999999999999</v>
      </c>
      <c r="G8" s="14">
        <v>8.7999999999999995E-2</v>
      </c>
      <c r="H8" s="14">
        <v>0.72599999999999998</v>
      </c>
      <c r="I8" s="14">
        <v>0.88100000000000001</v>
      </c>
    </row>
    <row r="9" spans="1:9" s="1" customFormat="1" x14ac:dyDescent="0.25">
      <c r="A9" s="14" t="s">
        <v>13</v>
      </c>
      <c r="B9" s="9" t="s">
        <v>31</v>
      </c>
      <c r="C9" s="15">
        <v>29.3</v>
      </c>
      <c r="D9" s="14">
        <v>6.7830000000000004</v>
      </c>
      <c r="E9" s="14">
        <v>1.1479999999999999</v>
      </c>
      <c r="F9" s="14">
        <v>2.95</v>
      </c>
      <c r="G9" s="14" t="s">
        <v>8</v>
      </c>
      <c r="H9" s="14">
        <v>0.64300000000000002</v>
      </c>
      <c r="I9" s="14">
        <v>0.81299999999999994</v>
      </c>
    </row>
    <row r="10" spans="1:9" x14ac:dyDescent="0.25">
      <c r="A10" s="9" t="s">
        <v>12</v>
      </c>
      <c r="B10" s="9" t="s">
        <v>32</v>
      </c>
      <c r="C10" s="10">
        <v>31.8</v>
      </c>
      <c r="D10" s="14">
        <v>7.35</v>
      </c>
      <c r="E10" s="14">
        <v>1.1659999999999999</v>
      </c>
      <c r="F10" s="14">
        <v>3.16</v>
      </c>
      <c r="G10" s="14" t="s">
        <v>8</v>
      </c>
      <c r="H10" s="14">
        <v>0.68899999999999995</v>
      </c>
      <c r="I10" s="14">
        <v>0.79900000000000004</v>
      </c>
    </row>
    <row r="11" spans="1:9" x14ac:dyDescent="0.25">
      <c r="A11" s="9" t="s">
        <v>11</v>
      </c>
      <c r="B11" s="9" t="s">
        <v>32</v>
      </c>
      <c r="C11" s="10">
        <v>30.4</v>
      </c>
      <c r="D11" s="14">
        <v>7.3609999999999998</v>
      </c>
      <c r="E11" s="14">
        <v>1.1639999999999999</v>
      </c>
      <c r="F11" s="14">
        <v>3.1829999999999998</v>
      </c>
      <c r="G11" s="14" t="s">
        <v>8</v>
      </c>
      <c r="H11" s="14">
        <v>0.73</v>
      </c>
      <c r="I11" s="14">
        <v>0.81200000000000006</v>
      </c>
    </row>
    <row r="12" spans="1:9" x14ac:dyDescent="0.25">
      <c r="A12" s="9" t="s">
        <v>9</v>
      </c>
      <c r="B12" s="9" t="s">
        <v>32</v>
      </c>
      <c r="C12" s="10">
        <v>30.9</v>
      </c>
      <c r="D12" s="14">
        <v>7.3040000000000003</v>
      </c>
      <c r="E12" s="14">
        <v>0.94299999999999995</v>
      </c>
      <c r="F12" s="14">
        <v>3.194</v>
      </c>
      <c r="G12" s="14" t="s">
        <v>8</v>
      </c>
      <c r="H12" s="14">
        <v>0.69599999999999995</v>
      </c>
      <c r="I12" s="14">
        <v>0.89200000000000002</v>
      </c>
    </row>
    <row r="15" spans="1:9" x14ac:dyDescent="0.25">
      <c r="A15" s="2" t="s">
        <v>22</v>
      </c>
      <c r="B15" s="3"/>
      <c r="C15" s="4"/>
      <c r="D15" s="5">
        <v>0.75</v>
      </c>
      <c r="E15" s="5">
        <v>0.75</v>
      </c>
      <c r="F15" s="5">
        <v>0.75</v>
      </c>
      <c r="G15" s="5">
        <v>0.05</v>
      </c>
      <c r="H15" s="5">
        <v>0.375</v>
      </c>
      <c r="I15" s="5">
        <v>0.75</v>
      </c>
    </row>
    <row r="16" spans="1:9" x14ac:dyDescent="0.25">
      <c r="C16" s="6"/>
    </row>
    <row r="17" spans="1:9" x14ac:dyDescent="0.25">
      <c r="A17" s="7" t="s">
        <v>23</v>
      </c>
      <c r="C17" s="6"/>
    </row>
    <row r="18" spans="1:9" x14ac:dyDescent="0.25">
      <c r="C18" s="6"/>
    </row>
    <row r="19" spans="1:9" x14ac:dyDescent="0.25">
      <c r="A19" s="8" t="s">
        <v>24</v>
      </c>
      <c r="C19" s="6"/>
    </row>
    <row r="20" spans="1:9" x14ac:dyDescent="0.25">
      <c r="A20" s="9" t="s">
        <v>17</v>
      </c>
      <c r="B20" s="9" t="s">
        <v>31</v>
      </c>
      <c r="C20" s="10">
        <v>35.299999999999997</v>
      </c>
      <c r="D20" s="14">
        <v>7.351</v>
      </c>
      <c r="E20" s="14" t="s">
        <v>10</v>
      </c>
      <c r="F20" s="14">
        <v>3.2160000000000002</v>
      </c>
      <c r="G20" s="14">
        <v>5.3999999999999999E-2</v>
      </c>
      <c r="H20" s="14">
        <v>0.745</v>
      </c>
      <c r="I20" s="14">
        <v>1.1180000000000001</v>
      </c>
    </row>
    <row r="21" spans="1:9" x14ac:dyDescent="0.25">
      <c r="A21" s="9" t="s">
        <v>17</v>
      </c>
      <c r="B21" s="9" t="s">
        <v>31</v>
      </c>
      <c r="C21" s="10">
        <v>35.299999999999997</v>
      </c>
      <c r="D21" s="14">
        <v>7.351</v>
      </c>
      <c r="E21" s="55" t="s">
        <v>25</v>
      </c>
      <c r="F21" s="14">
        <v>3.2160000000000002</v>
      </c>
      <c r="G21" s="14">
        <v>5.3999999999999999E-2</v>
      </c>
      <c r="H21" s="14">
        <v>0.745</v>
      </c>
      <c r="I21" s="14">
        <v>1.1180000000000001</v>
      </c>
    </row>
    <row r="22" spans="1:9" x14ac:dyDescent="0.25">
      <c r="C22" s="6"/>
    </row>
    <row r="23" spans="1:9" x14ac:dyDescent="0.25">
      <c r="A23" s="8" t="s">
        <v>26</v>
      </c>
      <c r="C23" s="6"/>
    </row>
    <row r="24" spans="1:9" x14ac:dyDescent="0.25">
      <c r="A24" s="7" t="s">
        <v>27</v>
      </c>
      <c r="C24" s="6"/>
    </row>
    <row r="26" spans="1:9" x14ac:dyDescent="0.25">
      <c r="A26" s="58" t="s">
        <v>97</v>
      </c>
    </row>
    <row r="27" spans="1:9" x14ac:dyDescent="0.25">
      <c r="A27" s="57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FB3E3-CD7C-462E-8D7F-0896DDEE1F5F}">
  <dimension ref="A1:T48"/>
  <sheetViews>
    <sheetView tabSelected="1" topLeftCell="A36" workbookViewId="0">
      <selection activeCell="D51" sqref="D51"/>
    </sheetView>
  </sheetViews>
  <sheetFormatPr defaultRowHeight="15" x14ac:dyDescent="0.25"/>
  <cols>
    <col min="1" max="1" width="18.5703125" customWidth="1"/>
    <col min="2" max="2" width="18.28515625" customWidth="1"/>
    <col min="3" max="3" width="13" customWidth="1"/>
    <col min="4" max="4" width="14.140625" customWidth="1"/>
    <col min="5" max="5" width="13.140625" customWidth="1"/>
    <col min="6" max="6" width="11.85546875" customWidth="1"/>
    <col min="7" max="7" width="12.7109375" customWidth="1"/>
    <col min="8" max="8" width="12.85546875" customWidth="1"/>
    <col min="9" max="9" width="29" customWidth="1"/>
    <col min="10" max="10" width="12.28515625" customWidth="1"/>
    <col min="11" max="11" width="14.28515625" customWidth="1"/>
    <col min="12" max="12" width="13" customWidth="1"/>
  </cols>
  <sheetData>
    <row r="1" spans="1:20" x14ac:dyDescent="0.25">
      <c r="D1">
        <v>35.4</v>
      </c>
      <c r="E1">
        <v>48</v>
      </c>
      <c r="F1">
        <v>23</v>
      </c>
      <c r="G1">
        <v>39</v>
      </c>
      <c r="H1">
        <v>12</v>
      </c>
      <c r="I1">
        <v>20</v>
      </c>
      <c r="J1">
        <v>61</v>
      </c>
    </row>
    <row r="2" spans="1:20" ht="18.75" x14ac:dyDescent="0.35">
      <c r="A2" s="11" t="s">
        <v>21</v>
      </c>
      <c r="B2" s="11" t="s">
        <v>0</v>
      </c>
      <c r="C2" s="12" t="s">
        <v>28</v>
      </c>
      <c r="D2" s="13" t="s">
        <v>1</v>
      </c>
      <c r="E2" s="13" t="s">
        <v>2</v>
      </c>
      <c r="F2" s="13" t="s">
        <v>3</v>
      </c>
      <c r="G2" s="13" t="s">
        <v>4</v>
      </c>
      <c r="H2" s="13" t="s">
        <v>5</v>
      </c>
      <c r="I2" s="13" t="s">
        <v>6</v>
      </c>
      <c r="J2" s="48" t="s">
        <v>93</v>
      </c>
      <c r="K2" s="65" t="s">
        <v>105</v>
      </c>
      <c r="L2" s="68" t="s">
        <v>101</v>
      </c>
      <c r="M2" s="68" t="s">
        <v>103</v>
      </c>
      <c r="N2" s="68" t="s">
        <v>102</v>
      </c>
      <c r="O2" s="68" t="s">
        <v>5</v>
      </c>
      <c r="P2" s="68" t="s">
        <v>104</v>
      </c>
      <c r="Q2" s="66" t="s">
        <v>106</v>
      </c>
      <c r="R2" s="65" t="s">
        <v>98</v>
      </c>
      <c r="S2" s="69" t="s">
        <v>99</v>
      </c>
      <c r="T2" s="65" t="s">
        <v>100</v>
      </c>
    </row>
    <row r="3" spans="1:20" x14ac:dyDescent="0.25">
      <c r="A3" s="9" t="s">
        <v>20</v>
      </c>
      <c r="B3" s="9" t="s">
        <v>29</v>
      </c>
      <c r="C3" s="56">
        <v>57.24</v>
      </c>
      <c r="D3" s="14">
        <v>3.3010000000000002</v>
      </c>
      <c r="E3" s="14">
        <v>0.998</v>
      </c>
      <c r="F3" s="14">
        <v>1.524</v>
      </c>
      <c r="G3" s="14">
        <v>7.0000000000000007E-2</v>
      </c>
      <c r="H3" s="14">
        <v>0.80500000000000005</v>
      </c>
      <c r="I3" s="14">
        <v>2.2410000000000001</v>
      </c>
      <c r="J3">
        <v>7.32</v>
      </c>
      <c r="K3" s="64">
        <f>D3/$D$1</f>
        <v>9.3248587570621475E-2</v>
      </c>
      <c r="L3" s="64">
        <f>E3/$E$1</f>
        <v>2.0791666666666667E-2</v>
      </c>
      <c r="M3" s="64">
        <f>F3/$F$1</f>
        <v>6.6260869565217387E-2</v>
      </c>
      <c r="N3" s="64">
        <f>G3/$G$1</f>
        <v>1.7948717948717951E-3</v>
      </c>
      <c r="O3" s="64">
        <f>H3/$H$1</f>
        <v>6.7083333333333342E-2</v>
      </c>
      <c r="P3" s="64">
        <f>I3/$I$1</f>
        <v>0.11205000000000001</v>
      </c>
      <c r="Q3" s="64">
        <f>J3/$J$1</f>
        <v>0.12000000000000001</v>
      </c>
      <c r="R3" s="64">
        <f>K3+L3+Q3</f>
        <v>0.23404025423728814</v>
      </c>
      <c r="S3" s="64">
        <f>N3+O3+P3+M3</f>
        <v>0.24718907469342255</v>
      </c>
      <c r="T3" s="64">
        <f>((S3-R3)/(S3+R3))*100</f>
        <v>2.7323397942829111</v>
      </c>
    </row>
    <row r="4" spans="1:20" x14ac:dyDescent="0.25">
      <c r="A4" s="9" t="s">
        <v>19</v>
      </c>
      <c r="B4" s="9" t="s">
        <v>30</v>
      </c>
      <c r="C4" s="10">
        <v>22.5</v>
      </c>
      <c r="D4" s="14">
        <v>5.2380000000000004</v>
      </c>
      <c r="E4" s="14">
        <v>0.81</v>
      </c>
      <c r="F4" s="14">
        <v>2.262</v>
      </c>
      <c r="G4" s="14">
        <v>0.04</v>
      </c>
      <c r="H4" s="14">
        <v>0.56000000000000005</v>
      </c>
      <c r="I4" s="14">
        <v>2.4089999999999998</v>
      </c>
      <c r="J4" s="63">
        <v>2.44</v>
      </c>
      <c r="K4" s="64">
        <f>D4/$D$1</f>
        <v>0.14796610169491528</v>
      </c>
      <c r="L4" s="64">
        <f t="shared" ref="L4:L13" si="0">E4/$E$1</f>
        <v>1.6875000000000001E-2</v>
      </c>
      <c r="M4" s="64">
        <f t="shared" ref="M4:M13" si="1">F4/$F$1</f>
        <v>9.8347826086956525E-2</v>
      </c>
      <c r="N4" s="64">
        <f t="shared" ref="N4:N13" si="2">G4/$G$1</f>
        <v>1.0256410256410256E-3</v>
      </c>
      <c r="O4" s="64">
        <f t="shared" ref="O4:O13" si="3">H4/$H$1</f>
        <v>4.6666666666666669E-2</v>
      </c>
      <c r="P4" s="64">
        <f t="shared" ref="P4:P13" si="4">I4/$I$1</f>
        <v>0.12044999999999999</v>
      </c>
      <c r="Q4" s="64">
        <f t="shared" ref="Q4:Q13" si="5">J4/$J$1</f>
        <v>0.04</v>
      </c>
      <c r="R4" s="64">
        <f>K4+L4+Q4</f>
        <v>0.20484110169491529</v>
      </c>
      <c r="S4" s="64">
        <f t="shared" ref="S4:S13" si="6">N4+O4+P4+M4</f>
        <v>0.26649013377926423</v>
      </c>
      <c r="T4" s="64">
        <f>((S4-R4)/(S4+R4))*100</f>
        <v>13.079767994227531</v>
      </c>
    </row>
    <row r="5" spans="1:20" x14ac:dyDescent="0.25">
      <c r="A5" s="9" t="s">
        <v>18</v>
      </c>
      <c r="B5" s="9" t="s">
        <v>31</v>
      </c>
      <c r="C5" s="10">
        <v>73.3</v>
      </c>
      <c r="D5" s="14">
        <v>14.759</v>
      </c>
      <c r="E5" s="14">
        <v>1.0580000000000001</v>
      </c>
      <c r="F5" s="14">
        <v>7.2510000000000003</v>
      </c>
      <c r="G5" s="14">
        <v>0.187</v>
      </c>
      <c r="H5" s="14">
        <v>0.92200000000000004</v>
      </c>
      <c r="I5" s="14">
        <v>2.2389999999999999</v>
      </c>
      <c r="J5">
        <v>6.1</v>
      </c>
      <c r="K5" s="64">
        <f t="shared" ref="K5:K13" si="7">D5/$D$1</f>
        <v>0.4169209039548023</v>
      </c>
      <c r="L5" s="64">
        <f t="shared" si="0"/>
        <v>2.2041666666666668E-2</v>
      </c>
      <c r="M5" s="64">
        <f t="shared" si="1"/>
        <v>0.31526086956521743</v>
      </c>
      <c r="N5" s="64">
        <f t="shared" si="2"/>
        <v>4.7948717948717951E-3</v>
      </c>
      <c r="O5" s="64">
        <f t="shared" si="3"/>
        <v>7.6833333333333337E-2</v>
      </c>
      <c r="P5" s="64">
        <f t="shared" si="4"/>
        <v>0.11194999999999999</v>
      </c>
      <c r="Q5" s="64">
        <f t="shared" si="5"/>
        <v>9.9999999999999992E-2</v>
      </c>
      <c r="R5" s="64">
        <f t="shared" ref="R5:R12" si="8">K5+L5+Q5</f>
        <v>0.53896257062146902</v>
      </c>
      <c r="S5" s="64">
        <f t="shared" si="6"/>
        <v>0.5088390746934226</v>
      </c>
      <c r="T5" s="64">
        <f>((S5-R5)/(S5+R5))*100</f>
        <v>-2.8749235184674222</v>
      </c>
    </row>
    <row r="6" spans="1:20" x14ac:dyDescent="0.25">
      <c r="A6" s="9" t="s">
        <v>17</v>
      </c>
      <c r="B6" s="9" t="s">
        <v>31</v>
      </c>
      <c r="C6" s="10">
        <v>35.299999999999997</v>
      </c>
      <c r="D6" s="14">
        <v>7.351</v>
      </c>
      <c r="E6" s="14">
        <v>0.74</v>
      </c>
      <c r="F6" s="14">
        <v>3.2160000000000002</v>
      </c>
      <c r="G6" s="14">
        <v>5.3999999999999999E-2</v>
      </c>
      <c r="H6" s="14">
        <v>0.745</v>
      </c>
      <c r="I6" s="14">
        <v>1.1180000000000001</v>
      </c>
      <c r="J6">
        <v>2.44</v>
      </c>
      <c r="K6" s="64">
        <f t="shared" si="7"/>
        <v>0.20765536723163844</v>
      </c>
      <c r="L6" s="64">
        <f t="shared" si="0"/>
        <v>1.5416666666666667E-2</v>
      </c>
      <c r="M6" s="64">
        <f t="shared" si="1"/>
        <v>0.13982608695652174</v>
      </c>
      <c r="N6" s="64">
        <f t="shared" si="2"/>
        <v>1.3846153846153845E-3</v>
      </c>
      <c r="O6" s="64">
        <f t="shared" si="3"/>
        <v>6.2083333333333331E-2</v>
      </c>
      <c r="P6" s="64">
        <f t="shared" si="4"/>
        <v>5.5900000000000005E-2</v>
      </c>
      <c r="Q6" s="64">
        <f t="shared" si="5"/>
        <v>0.04</v>
      </c>
      <c r="R6" s="64">
        <f t="shared" si="8"/>
        <v>0.26307203389830508</v>
      </c>
      <c r="S6" s="64">
        <f t="shared" si="6"/>
        <v>0.25919403567447047</v>
      </c>
      <c r="T6" s="64">
        <f t="shared" ref="T6:T13" si="9">((S6-R6)/(S6+R6))*100</f>
        <v>-0.74253305925213442</v>
      </c>
    </row>
    <row r="7" spans="1:20" x14ac:dyDescent="0.25">
      <c r="A7" s="9" t="s">
        <v>16</v>
      </c>
      <c r="B7" s="9" t="s">
        <v>31</v>
      </c>
      <c r="C7" s="10">
        <v>35.200000000000003</v>
      </c>
      <c r="D7" s="14">
        <v>7.6</v>
      </c>
      <c r="E7" s="14">
        <v>0.74</v>
      </c>
      <c r="F7" s="14">
        <v>3.3210000000000002</v>
      </c>
      <c r="G7" s="14">
        <v>0.158</v>
      </c>
      <c r="H7" s="14">
        <v>0.66800000000000004</v>
      </c>
      <c r="I7" s="14">
        <v>0.97799999999999998</v>
      </c>
      <c r="J7">
        <v>2.44</v>
      </c>
      <c r="K7" s="64">
        <f t="shared" si="7"/>
        <v>0.21468926553672316</v>
      </c>
      <c r="L7" s="64">
        <f t="shared" si="0"/>
        <v>1.5416666666666667E-2</v>
      </c>
      <c r="M7" s="64">
        <f t="shared" si="1"/>
        <v>0.1443913043478261</v>
      </c>
      <c r="N7" s="64">
        <f t="shared" si="2"/>
        <v>4.0512820512820513E-3</v>
      </c>
      <c r="O7" s="64">
        <f t="shared" si="3"/>
        <v>5.566666666666667E-2</v>
      </c>
      <c r="P7" s="64">
        <f t="shared" si="4"/>
        <v>4.8899999999999999E-2</v>
      </c>
      <c r="Q7" s="64">
        <f t="shared" si="5"/>
        <v>0.04</v>
      </c>
      <c r="R7" s="64">
        <f t="shared" si="8"/>
        <v>0.2701059322033898</v>
      </c>
      <c r="S7" s="64">
        <f t="shared" si="6"/>
        <v>0.25300925306577482</v>
      </c>
      <c r="T7" s="64">
        <f t="shared" si="9"/>
        <v>-3.2682437098089636</v>
      </c>
    </row>
    <row r="8" spans="1:20" x14ac:dyDescent="0.25">
      <c r="A8" s="9" t="s">
        <v>15</v>
      </c>
      <c r="B8" s="9" t="s">
        <v>31</v>
      </c>
      <c r="C8" s="10">
        <v>33.4</v>
      </c>
      <c r="D8" s="14">
        <v>7.6950000000000003</v>
      </c>
      <c r="E8" s="14">
        <v>0.77600000000000002</v>
      </c>
      <c r="F8" s="14">
        <v>3.4009999999999998</v>
      </c>
      <c r="G8" s="14">
        <v>0.04</v>
      </c>
      <c r="H8" s="14">
        <v>0.622</v>
      </c>
      <c r="I8" s="14">
        <v>0.92800000000000005</v>
      </c>
      <c r="J8">
        <v>2.44</v>
      </c>
      <c r="K8" s="64">
        <f t="shared" si="7"/>
        <v>0.21737288135593222</v>
      </c>
      <c r="L8" s="64">
        <f t="shared" si="0"/>
        <v>1.6166666666666666E-2</v>
      </c>
      <c r="M8" s="64">
        <f t="shared" si="1"/>
        <v>0.14786956521739131</v>
      </c>
      <c r="N8" s="64">
        <f t="shared" si="2"/>
        <v>1.0256410256410256E-3</v>
      </c>
      <c r="O8" s="64">
        <f t="shared" si="3"/>
        <v>5.1833333333333335E-2</v>
      </c>
      <c r="P8" s="64">
        <f t="shared" si="4"/>
        <v>4.6400000000000004E-2</v>
      </c>
      <c r="Q8" s="64">
        <f t="shared" si="5"/>
        <v>0.04</v>
      </c>
      <c r="R8" s="64">
        <f t="shared" si="8"/>
        <v>0.27353954802259889</v>
      </c>
      <c r="S8" s="64">
        <f t="shared" si="6"/>
        <v>0.24712853957636566</v>
      </c>
      <c r="T8" s="64">
        <f t="shared" si="9"/>
        <v>-5.0725229902270952</v>
      </c>
    </row>
    <row r="9" spans="1:20" x14ac:dyDescent="0.25">
      <c r="A9" s="9" t="s">
        <v>14</v>
      </c>
      <c r="B9" s="9" t="s">
        <v>31</v>
      </c>
      <c r="C9" s="10">
        <v>33.799999999999997</v>
      </c>
      <c r="D9" s="14">
        <v>7.8719999999999999</v>
      </c>
      <c r="E9" s="14">
        <v>0.81100000000000005</v>
      </c>
      <c r="F9" s="14">
        <v>3.4849999999999999</v>
      </c>
      <c r="G9" s="14">
        <v>8.7999999999999995E-2</v>
      </c>
      <c r="H9" s="14">
        <v>0.72599999999999998</v>
      </c>
      <c r="I9" s="14">
        <v>0.88100000000000001</v>
      </c>
      <c r="J9">
        <v>1.22</v>
      </c>
      <c r="K9" s="64">
        <f t="shared" si="7"/>
        <v>0.22237288135593222</v>
      </c>
      <c r="L9" s="64">
        <f t="shared" si="0"/>
        <v>1.6895833333333336E-2</v>
      </c>
      <c r="M9" s="64">
        <f t="shared" si="1"/>
        <v>0.15152173913043479</v>
      </c>
      <c r="N9" s="64">
        <f t="shared" si="2"/>
        <v>2.2564102564102562E-3</v>
      </c>
      <c r="O9" s="64">
        <f t="shared" si="3"/>
        <v>6.0499999999999998E-2</v>
      </c>
      <c r="P9" s="64">
        <f t="shared" si="4"/>
        <v>4.4049999999999999E-2</v>
      </c>
      <c r="Q9" s="64">
        <f t="shared" si="5"/>
        <v>0.02</v>
      </c>
      <c r="R9" s="64">
        <f t="shared" si="8"/>
        <v>0.25926871468926554</v>
      </c>
      <c r="S9" s="64">
        <f t="shared" si="6"/>
        <v>0.25832814938684501</v>
      </c>
      <c r="T9" s="64">
        <f t="shared" si="9"/>
        <v>-0.1817177358868679</v>
      </c>
    </row>
    <row r="10" spans="1:20" x14ac:dyDescent="0.25">
      <c r="A10" s="14" t="s">
        <v>13</v>
      </c>
      <c r="B10" s="9" t="s">
        <v>31</v>
      </c>
      <c r="C10" s="15">
        <v>29.3</v>
      </c>
      <c r="D10" s="14">
        <v>6.7830000000000004</v>
      </c>
      <c r="E10" s="14">
        <v>1.1479999999999999</v>
      </c>
      <c r="F10" s="14">
        <v>2.95</v>
      </c>
      <c r="G10" s="14">
        <v>0.04</v>
      </c>
      <c r="H10" s="14">
        <v>0.64300000000000002</v>
      </c>
      <c r="I10" s="14">
        <v>0.81299999999999994</v>
      </c>
      <c r="J10">
        <v>2.44</v>
      </c>
      <c r="K10" s="64">
        <f t="shared" si="7"/>
        <v>0.19161016949152543</v>
      </c>
      <c r="L10" s="64">
        <f t="shared" si="0"/>
        <v>2.3916666666666666E-2</v>
      </c>
      <c r="M10" s="64">
        <f t="shared" si="1"/>
        <v>0.1282608695652174</v>
      </c>
      <c r="N10" s="64">
        <f t="shared" si="2"/>
        <v>1.0256410256410256E-3</v>
      </c>
      <c r="O10" s="64">
        <f t="shared" si="3"/>
        <v>5.3583333333333337E-2</v>
      </c>
      <c r="P10" s="64">
        <f t="shared" si="4"/>
        <v>4.0649999999999999E-2</v>
      </c>
      <c r="Q10" s="64">
        <f t="shared" si="5"/>
        <v>0.04</v>
      </c>
      <c r="R10" s="64">
        <f t="shared" si="8"/>
        <v>0.25552683615819211</v>
      </c>
      <c r="S10" s="64">
        <f t="shared" si="6"/>
        <v>0.22351984392419177</v>
      </c>
      <c r="T10" s="64">
        <f t="shared" si="9"/>
        <v>-6.6813931845840031</v>
      </c>
    </row>
    <row r="11" spans="1:20" x14ac:dyDescent="0.25">
      <c r="A11" s="9" t="s">
        <v>12</v>
      </c>
      <c r="B11" s="9" t="s">
        <v>32</v>
      </c>
      <c r="C11" s="10">
        <v>31.8</v>
      </c>
      <c r="D11" s="14">
        <v>7.35</v>
      </c>
      <c r="E11" s="14">
        <v>1.1659999999999999</v>
      </c>
      <c r="F11" s="14">
        <v>3.16</v>
      </c>
      <c r="G11" s="14">
        <v>0.04</v>
      </c>
      <c r="H11" s="14">
        <v>0.68899999999999995</v>
      </c>
      <c r="I11" s="14">
        <v>0.79900000000000004</v>
      </c>
      <c r="J11">
        <v>1.22</v>
      </c>
      <c r="K11" s="64">
        <f t="shared" si="7"/>
        <v>0.2076271186440678</v>
      </c>
      <c r="L11" s="64">
        <f t="shared" si="0"/>
        <v>2.4291666666666666E-2</v>
      </c>
      <c r="M11" s="64">
        <f t="shared" si="1"/>
        <v>0.13739130434782609</v>
      </c>
      <c r="N11" s="64">
        <f t="shared" si="2"/>
        <v>1.0256410256410256E-3</v>
      </c>
      <c r="O11" s="64">
        <f t="shared" si="3"/>
        <v>5.7416666666666664E-2</v>
      </c>
      <c r="P11" s="64">
        <f t="shared" si="4"/>
        <v>3.9949999999999999E-2</v>
      </c>
      <c r="Q11" s="64">
        <f t="shared" si="5"/>
        <v>0.02</v>
      </c>
      <c r="R11" s="64">
        <f t="shared" si="8"/>
        <v>0.25191878531073447</v>
      </c>
      <c r="S11" s="64">
        <f t="shared" si="6"/>
        <v>0.23578361204013379</v>
      </c>
      <c r="T11" s="64">
        <f t="shared" si="9"/>
        <v>-3.3084055682819491</v>
      </c>
    </row>
    <row r="12" spans="1:20" x14ac:dyDescent="0.25">
      <c r="A12" s="9" t="s">
        <v>11</v>
      </c>
      <c r="B12" s="9" t="s">
        <v>32</v>
      </c>
      <c r="C12" s="10">
        <v>30.4</v>
      </c>
      <c r="D12" s="14">
        <v>7.3609999999999998</v>
      </c>
      <c r="E12" s="14">
        <v>1.1639999999999999</v>
      </c>
      <c r="F12" s="14">
        <v>3.1829999999999998</v>
      </c>
      <c r="G12" s="14">
        <v>0.04</v>
      </c>
      <c r="H12" s="14">
        <v>0.73</v>
      </c>
      <c r="I12" s="14">
        <v>0.81200000000000006</v>
      </c>
      <c r="J12">
        <v>2.44</v>
      </c>
      <c r="K12" s="64">
        <f t="shared" si="7"/>
        <v>0.20793785310734464</v>
      </c>
      <c r="L12" s="64">
        <f t="shared" si="0"/>
        <v>2.4249999999999997E-2</v>
      </c>
      <c r="M12" s="64">
        <f t="shared" si="1"/>
        <v>0.13839130434782607</v>
      </c>
      <c r="N12" s="64">
        <f t="shared" si="2"/>
        <v>1.0256410256410256E-3</v>
      </c>
      <c r="O12" s="64">
        <f t="shared" si="3"/>
        <v>6.083333333333333E-2</v>
      </c>
      <c r="P12" s="64">
        <f t="shared" si="4"/>
        <v>4.0600000000000004E-2</v>
      </c>
      <c r="Q12" s="64">
        <f t="shared" si="5"/>
        <v>0.04</v>
      </c>
      <c r="R12" s="64">
        <f t="shared" si="8"/>
        <v>0.27218785310734461</v>
      </c>
      <c r="S12" s="64">
        <f t="shared" si="6"/>
        <v>0.24085027870680042</v>
      </c>
      <c r="T12" s="64">
        <f t="shared" si="9"/>
        <v>-6.1082349356239751</v>
      </c>
    </row>
    <row r="13" spans="1:20" x14ac:dyDescent="0.25">
      <c r="A13" s="9" t="s">
        <v>9</v>
      </c>
      <c r="B13" s="9" t="s">
        <v>32</v>
      </c>
      <c r="C13" s="10">
        <v>30.9</v>
      </c>
      <c r="D13" s="14">
        <v>7.3040000000000003</v>
      </c>
      <c r="E13" s="14">
        <v>0.94299999999999995</v>
      </c>
      <c r="F13" s="14">
        <v>3.194</v>
      </c>
      <c r="G13" s="14">
        <v>0.04</v>
      </c>
      <c r="H13" s="14">
        <v>0.69599999999999995</v>
      </c>
      <c r="I13" s="14">
        <v>0.89200000000000002</v>
      </c>
      <c r="J13">
        <v>1.22</v>
      </c>
      <c r="K13" s="64">
        <f t="shared" si="7"/>
        <v>0.20632768361581921</v>
      </c>
      <c r="L13" s="64">
        <f t="shared" si="0"/>
        <v>1.9645833333333331E-2</v>
      </c>
      <c r="M13" s="64">
        <f t="shared" si="1"/>
        <v>0.1388695652173913</v>
      </c>
      <c r="N13" s="64">
        <f t="shared" si="2"/>
        <v>1.0256410256410256E-3</v>
      </c>
      <c r="O13" s="64">
        <f t="shared" si="3"/>
        <v>5.7999999999999996E-2</v>
      </c>
      <c r="P13" s="64">
        <f t="shared" si="4"/>
        <v>4.4600000000000001E-2</v>
      </c>
      <c r="Q13" s="64">
        <f t="shared" si="5"/>
        <v>0.02</v>
      </c>
      <c r="R13" s="64">
        <f>K13+L13+Q13</f>
        <v>0.24597351694915254</v>
      </c>
      <c r="S13" s="64">
        <f t="shared" si="6"/>
        <v>0.24249520624303234</v>
      </c>
      <c r="T13" s="64">
        <f t="shared" si="9"/>
        <v>-0.71208463121019183</v>
      </c>
    </row>
    <row r="20" spans="1:12" x14ac:dyDescent="0.25">
      <c r="A20" s="69" t="s">
        <v>21</v>
      </c>
      <c r="B20" s="69" t="s">
        <v>0</v>
      </c>
      <c r="C20" s="70" t="s">
        <v>105</v>
      </c>
      <c r="D20" s="69" t="s">
        <v>101</v>
      </c>
      <c r="E20" s="69" t="s">
        <v>103</v>
      </c>
      <c r="F20" s="69" t="s">
        <v>102</v>
      </c>
      <c r="G20" s="69" t="s">
        <v>5</v>
      </c>
      <c r="H20" s="69" t="s">
        <v>104</v>
      </c>
      <c r="I20" s="71" t="s">
        <v>106</v>
      </c>
      <c r="J20" s="70" t="s">
        <v>98</v>
      </c>
      <c r="K20" s="69" t="s">
        <v>99</v>
      </c>
      <c r="L20" s="70" t="s">
        <v>100</v>
      </c>
    </row>
    <row r="21" spans="1:12" x14ac:dyDescent="0.25">
      <c r="A21" s="72" t="s">
        <v>20</v>
      </c>
      <c r="B21" s="72" t="s">
        <v>29</v>
      </c>
      <c r="C21" s="67">
        <v>9.3248587570621475E-2</v>
      </c>
      <c r="D21" s="67">
        <v>2.0791666666666667E-2</v>
      </c>
      <c r="E21" s="67">
        <v>6.6260869565217387E-2</v>
      </c>
      <c r="F21" s="67">
        <v>1.7948717948717951E-3</v>
      </c>
      <c r="G21" s="67">
        <v>6.7083333333333342E-2</v>
      </c>
      <c r="H21" s="67">
        <v>0.11205000000000001</v>
      </c>
      <c r="I21" s="67">
        <v>0.12000000000000001</v>
      </c>
      <c r="J21" s="67">
        <v>0.23404025423728814</v>
      </c>
      <c r="K21" s="67">
        <v>0.24718907469342255</v>
      </c>
      <c r="L21" s="67">
        <v>2.7323397942829111</v>
      </c>
    </row>
    <row r="22" spans="1:12" x14ac:dyDescent="0.25">
      <c r="A22" s="72" t="s">
        <v>19</v>
      </c>
      <c r="B22" s="72" t="s">
        <v>30</v>
      </c>
      <c r="C22" s="67">
        <v>0.14796610169491528</v>
      </c>
      <c r="D22" s="67">
        <v>1.6875000000000001E-2</v>
      </c>
      <c r="E22" s="67">
        <v>9.8347826086956525E-2</v>
      </c>
      <c r="F22" s="67">
        <v>1.0256410256410256E-3</v>
      </c>
      <c r="G22" s="67">
        <v>4.6666666666666669E-2</v>
      </c>
      <c r="H22" s="67">
        <v>0.12044999999999999</v>
      </c>
      <c r="I22" s="67">
        <v>0.04</v>
      </c>
      <c r="J22" s="67">
        <v>0.20484110169491529</v>
      </c>
      <c r="K22" s="67">
        <v>0.26649013377926423</v>
      </c>
      <c r="L22" s="67">
        <v>13.079767994227531</v>
      </c>
    </row>
    <row r="23" spans="1:12" x14ac:dyDescent="0.25">
      <c r="A23" s="72" t="s">
        <v>18</v>
      </c>
      <c r="B23" s="72" t="s">
        <v>31</v>
      </c>
      <c r="C23" s="67">
        <v>0.4169209039548023</v>
      </c>
      <c r="D23" s="67">
        <v>2.2041666666666668E-2</v>
      </c>
      <c r="E23" s="67">
        <v>0.31526086956521743</v>
      </c>
      <c r="F23" s="67">
        <v>4.7948717948717951E-3</v>
      </c>
      <c r="G23" s="67">
        <v>7.6833333333333337E-2</v>
      </c>
      <c r="H23" s="67">
        <v>0.11194999999999999</v>
      </c>
      <c r="I23" s="67">
        <v>9.9999999999999992E-2</v>
      </c>
      <c r="J23" s="67">
        <v>0.53896257062146902</v>
      </c>
      <c r="K23" s="67">
        <v>0.5088390746934226</v>
      </c>
      <c r="L23" s="67">
        <v>-2.8749235184674222</v>
      </c>
    </row>
    <row r="24" spans="1:12" x14ac:dyDescent="0.25">
      <c r="A24" s="72" t="s">
        <v>17</v>
      </c>
      <c r="B24" s="72" t="s">
        <v>31</v>
      </c>
      <c r="C24" s="67">
        <v>0.20765536723163844</v>
      </c>
      <c r="D24" s="67">
        <v>1.5416666666666667E-2</v>
      </c>
      <c r="E24" s="67">
        <v>0.13982608695652174</v>
      </c>
      <c r="F24" s="67">
        <v>1.3846153846153845E-3</v>
      </c>
      <c r="G24" s="67">
        <v>6.2083333333333331E-2</v>
      </c>
      <c r="H24" s="67">
        <v>5.5900000000000005E-2</v>
      </c>
      <c r="I24" s="67">
        <v>0.04</v>
      </c>
      <c r="J24" s="67">
        <v>0.26307203389830508</v>
      </c>
      <c r="K24" s="67">
        <v>0.25919403567447047</v>
      </c>
      <c r="L24" s="67">
        <v>-0.74253305925213442</v>
      </c>
    </row>
    <row r="25" spans="1:12" x14ac:dyDescent="0.25">
      <c r="A25" s="72" t="s">
        <v>16</v>
      </c>
      <c r="B25" s="72" t="s">
        <v>31</v>
      </c>
      <c r="C25" s="67">
        <v>0.21468926553672316</v>
      </c>
      <c r="D25" s="67">
        <v>1.5416666666666667E-2</v>
      </c>
      <c r="E25" s="67">
        <v>0.1443913043478261</v>
      </c>
      <c r="F25" s="67">
        <v>4.0512820512820513E-3</v>
      </c>
      <c r="G25" s="67">
        <v>5.566666666666667E-2</v>
      </c>
      <c r="H25" s="67">
        <v>4.8899999999999999E-2</v>
      </c>
      <c r="I25" s="67">
        <v>0.04</v>
      </c>
      <c r="J25" s="67">
        <v>0.2701059322033898</v>
      </c>
      <c r="K25" s="67">
        <v>0.25300925306577482</v>
      </c>
      <c r="L25" s="67">
        <v>-3.2682437098089636</v>
      </c>
    </row>
    <row r="26" spans="1:12" x14ac:dyDescent="0.25">
      <c r="A26" s="72" t="s">
        <v>15</v>
      </c>
      <c r="B26" s="72" t="s">
        <v>31</v>
      </c>
      <c r="C26" s="67">
        <v>0.21737288135593222</v>
      </c>
      <c r="D26" s="67">
        <v>1.6166666666666666E-2</v>
      </c>
      <c r="E26" s="67">
        <v>0.14786956521739131</v>
      </c>
      <c r="F26" s="67">
        <v>1.0256410256410256E-3</v>
      </c>
      <c r="G26" s="67">
        <v>5.1833333333333335E-2</v>
      </c>
      <c r="H26" s="67">
        <v>4.6400000000000004E-2</v>
      </c>
      <c r="I26" s="67">
        <v>0.04</v>
      </c>
      <c r="J26" s="67">
        <v>0.27353954802259889</v>
      </c>
      <c r="K26" s="67">
        <v>0.24712853957636566</v>
      </c>
      <c r="L26" s="67">
        <v>-5.0725229902270952</v>
      </c>
    </row>
    <row r="27" spans="1:12" x14ac:dyDescent="0.25">
      <c r="A27" s="72" t="s">
        <v>14</v>
      </c>
      <c r="B27" s="72" t="s">
        <v>31</v>
      </c>
      <c r="C27" s="67">
        <v>0.22237288135593222</v>
      </c>
      <c r="D27" s="67">
        <v>1.6895833333333336E-2</v>
      </c>
      <c r="E27" s="67">
        <v>0.15152173913043479</v>
      </c>
      <c r="F27" s="67">
        <v>2.2564102564102562E-3</v>
      </c>
      <c r="G27" s="67">
        <v>6.0499999999999998E-2</v>
      </c>
      <c r="H27" s="67">
        <v>4.4049999999999999E-2</v>
      </c>
      <c r="I27" s="67">
        <v>0.02</v>
      </c>
      <c r="J27" s="67">
        <v>0.25926871468926554</v>
      </c>
      <c r="K27" s="67">
        <v>0.25832814938684501</v>
      </c>
      <c r="L27" s="67">
        <v>-0.1817177358868679</v>
      </c>
    </row>
    <row r="28" spans="1:12" x14ac:dyDescent="0.25">
      <c r="A28" s="73" t="s">
        <v>13</v>
      </c>
      <c r="B28" s="72" t="s">
        <v>31</v>
      </c>
      <c r="C28" s="67">
        <v>0.19161016949152543</v>
      </c>
      <c r="D28" s="67">
        <v>2.3916666666666666E-2</v>
      </c>
      <c r="E28" s="67">
        <v>0.1282608695652174</v>
      </c>
      <c r="F28" s="67">
        <v>1.0256410256410256E-3</v>
      </c>
      <c r="G28" s="67">
        <v>5.3583333333333337E-2</v>
      </c>
      <c r="H28" s="67">
        <v>4.0649999999999999E-2</v>
      </c>
      <c r="I28" s="67">
        <v>0.04</v>
      </c>
      <c r="J28" s="67">
        <v>0.25552683615819211</v>
      </c>
      <c r="K28" s="67">
        <v>0.22351984392419177</v>
      </c>
      <c r="L28" s="67">
        <v>-6.6813931845840031</v>
      </c>
    </row>
    <row r="29" spans="1:12" x14ac:dyDescent="0.25">
      <c r="A29" s="72" t="s">
        <v>12</v>
      </c>
      <c r="B29" s="72" t="s">
        <v>32</v>
      </c>
      <c r="C29" s="67">
        <v>0.2076271186440678</v>
      </c>
      <c r="D29" s="67">
        <v>2.4291666666666666E-2</v>
      </c>
      <c r="E29" s="67">
        <v>0.13739130434782609</v>
      </c>
      <c r="F29" s="67">
        <v>1.0256410256410256E-3</v>
      </c>
      <c r="G29" s="67">
        <v>5.7416666666666664E-2</v>
      </c>
      <c r="H29" s="67">
        <v>3.9949999999999999E-2</v>
      </c>
      <c r="I29" s="67">
        <v>0.02</v>
      </c>
      <c r="J29" s="67">
        <v>0.25191878531073447</v>
      </c>
      <c r="K29" s="67">
        <v>0.23578361204013379</v>
      </c>
      <c r="L29" s="67">
        <v>-3.3084055682819491</v>
      </c>
    </row>
    <row r="30" spans="1:12" x14ac:dyDescent="0.25">
      <c r="A30" s="72" t="s">
        <v>11</v>
      </c>
      <c r="B30" s="72" t="s">
        <v>32</v>
      </c>
      <c r="C30" s="67">
        <v>0.20793785310734464</v>
      </c>
      <c r="D30" s="67">
        <v>2.4249999999999997E-2</v>
      </c>
      <c r="E30" s="67">
        <v>0.13839130434782607</v>
      </c>
      <c r="F30" s="67">
        <v>1.0256410256410256E-3</v>
      </c>
      <c r="G30" s="67">
        <v>6.083333333333333E-2</v>
      </c>
      <c r="H30" s="67">
        <v>4.0600000000000004E-2</v>
      </c>
      <c r="I30" s="67">
        <v>0.04</v>
      </c>
      <c r="J30" s="67">
        <v>0.27218785310734461</v>
      </c>
      <c r="K30" s="67">
        <v>0.24085027870680042</v>
      </c>
      <c r="L30" s="67">
        <v>-6.1082349356239751</v>
      </c>
    </row>
    <row r="31" spans="1:12" x14ac:dyDescent="0.25">
      <c r="A31" s="72" t="s">
        <v>9</v>
      </c>
      <c r="B31" s="72" t="s">
        <v>32</v>
      </c>
      <c r="C31" s="67">
        <v>0.20632768361581921</v>
      </c>
      <c r="D31" s="67">
        <v>1.9645833333333331E-2</v>
      </c>
      <c r="E31" s="67">
        <v>0.1388695652173913</v>
      </c>
      <c r="F31" s="67">
        <v>1.0256410256410256E-3</v>
      </c>
      <c r="G31" s="67">
        <v>5.7999999999999996E-2</v>
      </c>
      <c r="H31" s="67">
        <v>4.4600000000000001E-2</v>
      </c>
      <c r="I31" s="67">
        <v>0.02</v>
      </c>
      <c r="J31" s="67">
        <v>0.24597351694915254</v>
      </c>
      <c r="K31" s="67">
        <v>0.24249520624303234</v>
      </c>
      <c r="L31" s="67">
        <v>-0.71208463121019183</v>
      </c>
    </row>
    <row r="37" spans="1:12" x14ac:dyDescent="0.25">
      <c r="A37" s="64" t="s">
        <v>21</v>
      </c>
      <c r="B37" s="64" t="s">
        <v>0</v>
      </c>
      <c r="C37" s="64" t="s">
        <v>105</v>
      </c>
      <c r="D37" s="64" t="s">
        <v>101</v>
      </c>
      <c r="E37" s="64" t="s">
        <v>103</v>
      </c>
      <c r="F37" s="64" t="s">
        <v>102</v>
      </c>
      <c r="G37" s="64" t="s">
        <v>5</v>
      </c>
      <c r="H37" s="64" t="s">
        <v>104</v>
      </c>
      <c r="I37" s="64" t="s">
        <v>106</v>
      </c>
      <c r="J37" s="64" t="s">
        <v>98</v>
      </c>
      <c r="K37" s="64" t="s">
        <v>99</v>
      </c>
      <c r="L37" s="64" t="s">
        <v>100</v>
      </c>
    </row>
    <row r="38" spans="1:12" x14ac:dyDescent="0.25">
      <c r="A38" s="64" t="s">
        <v>20</v>
      </c>
      <c r="B38" s="64" t="s">
        <v>29</v>
      </c>
      <c r="C38" s="64">
        <v>9.3248587570621475E-2</v>
      </c>
      <c r="D38" s="64">
        <v>2.0791666666666667E-2</v>
      </c>
      <c r="E38" s="64">
        <v>6.6260869565217387E-2</v>
      </c>
      <c r="F38" s="64">
        <v>1.7948717948717951E-3</v>
      </c>
      <c r="G38" s="64">
        <v>6.7083333333333342E-2</v>
      </c>
      <c r="H38" s="64">
        <v>0.11205000000000001</v>
      </c>
      <c r="I38" s="64">
        <v>0.12000000000000001</v>
      </c>
      <c r="J38" s="64">
        <v>0.23404025423728814</v>
      </c>
      <c r="K38" s="64">
        <v>0.24718907469342255</v>
      </c>
      <c r="L38" s="64">
        <v>2.7323397942829111</v>
      </c>
    </row>
    <row r="39" spans="1:12" x14ac:dyDescent="0.25">
      <c r="A39" s="64" t="s">
        <v>19</v>
      </c>
      <c r="B39" s="64" t="s">
        <v>30</v>
      </c>
      <c r="C39" s="64">
        <v>0.14796610169491528</v>
      </c>
      <c r="D39" s="64">
        <v>1.6875000000000001E-2</v>
      </c>
      <c r="E39" s="64">
        <v>9.8347826086956525E-2</v>
      </c>
      <c r="F39" s="64">
        <v>1.0256410256410256E-3</v>
      </c>
      <c r="G39" s="64">
        <v>4.6666666666666669E-2</v>
      </c>
      <c r="H39" s="64">
        <v>0.12044999999999999</v>
      </c>
      <c r="I39" s="64">
        <v>0.04</v>
      </c>
      <c r="J39" s="64">
        <v>0.20484110169491529</v>
      </c>
      <c r="K39" s="64">
        <v>0.26649013377926423</v>
      </c>
      <c r="L39" s="64">
        <v>13.079767994227531</v>
      </c>
    </row>
    <row r="40" spans="1:12" x14ac:dyDescent="0.25">
      <c r="A40" s="64" t="s">
        <v>18</v>
      </c>
      <c r="B40" s="64" t="s">
        <v>31</v>
      </c>
      <c r="C40" s="64">
        <v>0.4169209039548023</v>
      </c>
      <c r="D40" s="64">
        <v>2.2041666666666668E-2</v>
      </c>
      <c r="E40" s="64">
        <v>0.31526086956521743</v>
      </c>
      <c r="F40" s="64">
        <v>4.7948717948717951E-3</v>
      </c>
      <c r="G40" s="64">
        <v>7.6833333333333337E-2</v>
      </c>
      <c r="H40" s="64">
        <v>0.11194999999999999</v>
      </c>
      <c r="I40" s="64">
        <v>9.9999999999999992E-2</v>
      </c>
      <c r="J40" s="64">
        <v>0.53896257062146902</v>
      </c>
      <c r="K40" s="64">
        <v>0.5088390746934226</v>
      </c>
      <c r="L40" s="64">
        <v>-2.8749235184674222</v>
      </c>
    </row>
    <row r="41" spans="1:12" x14ac:dyDescent="0.25">
      <c r="A41" s="64" t="s">
        <v>17</v>
      </c>
      <c r="B41" s="64" t="s">
        <v>31</v>
      </c>
      <c r="C41" s="64">
        <v>0.20765536723163844</v>
      </c>
      <c r="D41" s="64">
        <v>1.5416666666666667E-2</v>
      </c>
      <c r="E41" s="64">
        <v>0.13982608695652174</v>
      </c>
      <c r="F41" s="64">
        <v>1.3846153846153845E-3</v>
      </c>
      <c r="G41" s="64">
        <v>6.2083333333333331E-2</v>
      </c>
      <c r="H41" s="64">
        <v>5.5900000000000005E-2</v>
      </c>
      <c r="I41" s="64">
        <v>0.04</v>
      </c>
      <c r="J41" s="64">
        <v>0.26307203389830508</v>
      </c>
      <c r="K41" s="64">
        <v>0.25919403567447047</v>
      </c>
      <c r="L41" s="64">
        <v>-0.74253305925213442</v>
      </c>
    </row>
    <row r="42" spans="1:12" x14ac:dyDescent="0.25">
      <c r="A42" s="64" t="s">
        <v>16</v>
      </c>
      <c r="B42" s="64" t="s">
        <v>31</v>
      </c>
      <c r="C42" s="64">
        <v>0.21468926553672316</v>
      </c>
      <c r="D42" s="64">
        <v>1.5416666666666667E-2</v>
      </c>
      <c r="E42" s="64">
        <v>0.1443913043478261</v>
      </c>
      <c r="F42" s="64">
        <v>4.0512820512820513E-3</v>
      </c>
      <c r="G42" s="64">
        <v>5.566666666666667E-2</v>
      </c>
      <c r="H42" s="64">
        <v>4.8899999999999999E-2</v>
      </c>
      <c r="I42" s="64">
        <v>0.04</v>
      </c>
      <c r="J42" s="64">
        <v>0.2701059322033898</v>
      </c>
      <c r="K42" s="64">
        <v>0.25300925306577482</v>
      </c>
      <c r="L42" s="64">
        <v>-3.2682437098089636</v>
      </c>
    </row>
    <row r="43" spans="1:12" x14ac:dyDescent="0.25">
      <c r="A43" s="64" t="s">
        <v>15</v>
      </c>
      <c r="B43" s="64" t="s">
        <v>31</v>
      </c>
      <c r="C43" s="64">
        <v>0.21737288135593222</v>
      </c>
      <c r="D43" s="64">
        <v>1.6166666666666666E-2</v>
      </c>
      <c r="E43" s="64">
        <v>0.14786956521739131</v>
      </c>
      <c r="F43" s="64">
        <v>1.0256410256410256E-3</v>
      </c>
      <c r="G43" s="64">
        <v>5.1833333333333335E-2</v>
      </c>
      <c r="H43" s="64">
        <v>4.6400000000000004E-2</v>
      </c>
      <c r="I43" s="64">
        <v>0.04</v>
      </c>
      <c r="J43" s="64">
        <v>0.27353954802259889</v>
      </c>
      <c r="K43" s="64">
        <v>0.24712853957636566</v>
      </c>
      <c r="L43" s="64">
        <v>-5.0725229902270952</v>
      </c>
    </row>
    <row r="44" spans="1:12" x14ac:dyDescent="0.25">
      <c r="A44" s="64" t="s">
        <v>14</v>
      </c>
      <c r="B44" s="64" t="s">
        <v>31</v>
      </c>
      <c r="C44" s="64">
        <v>0.22237288135593222</v>
      </c>
      <c r="D44" s="64">
        <v>1.6895833333333336E-2</v>
      </c>
      <c r="E44" s="64">
        <v>0.15152173913043479</v>
      </c>
      <c r="F44" s="64">
        <v>2.2564102564102562E-3</v>
      </c>
      <c r="G44" s="64">
        <v>6.0499999999999998E-2</v>
      </c>
      <c r="H44" s="64">
        <v>4.4049999999999999E-2</v>
      </c>
      <c r="I44" s="64">
        <v>0.02</v>
      </c>
      <c r="J44" s="64">
        <v>0.25926871468926554</v>
      </c>
      <c r="K44" s="64">
        <v>0.25832814938684501</v>
      </c>
      <c r="L44" s="64">
        <v>-0.1817177358868679</v>
      </c>
    </row>
    <row r="45" spans="1:12" x14ac:dyDescent="0.25">
      <c r="A45" s="64" t="s">
        <v>13</v>
      </c>
      <c r="B45" s="64" t="s">
        <v>31</v>
      </c>
      <c r="C45" s="64">
        <v>0.19161016949152543</v>
      </c>
      <c r="D45" s="64">
        <v>2.3916666666666666E-2</v>
      </c>
      <c r="E45" s="64">
        <v>0.1282608695652174</v>
      </c>
      <c r="F45" s="64">
        <v>1.0256410256410256E-3</v>
      </c>
      <c r="G45" s="64">
        <v>5.3583333333333337E-2</v>
      </c>
      <c r="H45" s="64">
        <v>4.0649999999999999E-2</v>
      </c>
      <c r="I45" s="64">
        <v>0.04</v>
      </c>
      <c r="J45" s="64">
        <v>0.25552683615819211</v>
      </c>
      <c r="K45" s="64">
        <v>0.22351984392419177</v>
      </c>
      <c r="L45" s="64">
        <v>-6.6813931845840031</v>
      </c>
    </row>
    <row r="46" spans="1:12" x14ac:dyDescent="0.25">
      <c r="A46" s="64" t="s">
        <v>12</v>
      </c>
      <c r="B46" s="64" t="s">
        <v>32</v>
      </c>
      <c r="C46" s="64">
        <v>0.2076271186440678</v>
      </c>
      <c r="D46" s="64">
        <v>2.4291666666666666E-2</v>
      </c>
      <c r="E46" s="64">
        <v>0.13739130434782609</v>
      </c>
      <c r="F46" s="64">
        <v>1.0256410256410256E-3</v>
      </c>
      <c r="G46" s="64">
        <v>5.7416666666666664E-2</v>
      </c>
      <c r="H46" s="64">
        <v>3.9949999999999999E-2</v>
      </c>
      <c r="I46" s="64">
        <v>0.02</v>
      </c>
      <c r="J46" s="64">
        <v>0.25191878531073447</v>
      </c>
      <c r="K46" s="64">
        <v>0.23578361204013379</v>
      </c>
      <c r="L46" s="64">
        <v>-3.3084055682819491</v>
      </c>
    </row>
    <row r="47" spans="1:12" x14ac:dyDescent="0.25">
      <c r="A47" s="64" t="s">
        <v>11</v>
      </c>
      <c r="B47" s="64" t="s">
        <v>32</v>
      </c>
      <c r="C47" s="64">
        <v>0.20793785310734464</v>
      </c>
      <c r="D47" s="64">
        <v>2.4249999999999997E-2</v>
      </c>
      <c r="E47" s="64">
        <v>0.13839130434782607</v>
      </c>
      <c r="F47" s="64">
        <v>1.0256410256410256E-3</v>
      </c>
      <c r="G47" s="64">
        <v>6.083333333333333E-2</v>
      </c>
      <c r="H47" s="64">
        <v>4.0600000000000004E-2</v>
      </c>
      <c r="I47" s="64">
        <v>0.04</v>
      </c>
      <c r="J47" s="64">
        <v>0.27218785310734461</v>
      </c>
      <c r="K47" s="64">
        <v>0.24085027870680042</v>
      </c>
      <c r="L47" s="64">
        <v>-6.1082349356239751</v>
      </c>
    </row>
    <row r="48" spans="1:12" x14ac:dyDescent="0.25">
      <c r="A48" s="64" t="s">
        <v>9</v>
      </c>
      <c r="B48" s="64" t="s">
        <v>32</v>
      </c>
      <c r="C48" s="64">
        <v>0.20632768361581921</v>
      </c>
      <c r="D48" s="64">
        <v>1.9645833333333331E-2</v>
      </c>
      <c r="E48" s="64">
        <v>0.1388695652173913</v>
      </c>
      <c r="F48" s="64">
        <v>1.0256410256410256E-3</v>
      </c>
      <c r="G48" s="64">
        <v>5.7999999999999996E-2</v>
      </c>
      <c r="H48" s="64">
        <v>4.4600000000000001E-2</v>
      </c>
      <c r="I48" s="64">
        <v>0.02</v>
      </c>
      <c r="J48" s="64">
        <v>0.24597351694915254</v>
      </c>
      <c r="K48" s="64">
        <v>0.24249520624303234</v>
      </c>
      <c r="L48" s="64">
        <v>-0.71208463121019183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B4469-60C9-4B67-8A56-2B020098D05A}">
  <dimension ref="A1:F20"/>
  <sheetViews>
    <sheetView workbookViewId="0">
      <selection activeCell="F1" sqref="F1"/>
    </sheetView>
  </sheetViews>
  <sheetFormatPr defaultRowHeight="15" x14ac:dyDescent="0.25"/>
  <cols>
    <col min="1" max="1" width="16.5703125" bestFit="1" customWidth="1"/>
    <col min="2" max="2" width="13.7109375" bestFit="1" customWidth="1"/>
    <col min="3" max="3" width="18.28515625" bestFit="1" customWidth="1"/>
    <col min="4" max="4" width="22.5703125" bestFit="1" customWidth="1"/>
    <col min="5" max="5" width="24.140625" bestFit="1" customWidth="1"/>
    <col min="6" max="6" width="23.7109375" bestFit="1" customWidth="1"/>
  </cols>
  <sheetData>
    <row r="1" spans="1:6" ht="18.75" x14ac:dyDescent="0.35">
      <c r="A1" s="48" t="s">
        <v>90</v>
      </c>
      <c r="B1" s="48" t="s">
        <v>91</v>
      </c>
      <c r="C1" s="48" t="s">
        <v>96</v>
      </c>
      <c r="D1" s="48" t="s">
        <v>65</v>
      </c>
      <c r="E1" s="48" t="s">
        <v>92</v>
      </c>
      <c r="F1" s="48" t="s">
        <v>93</v>
      </c>
    </row>
    <row r="2" spans="1:6" x14ac:dyDescent="0.25">
      <c r="A2" s="53" t="s">
        <v>18</v>
      </c>
      <c r="B2" s="53" t="s">
        <v>74</v>
      </c>
      <c r="C2" s="60">
        <v>5.32</v>
      </c>
      <c r="D2" s="54">
        <v>73.3</v>
      </c>
      <c r="E2" s="54">
        <v>5</v>
      </c>
      <c r="F2" s="54">
        <f>1.22*E2</f>
        <v>6.1</v>
      </c>
    </row>
    <row r="3" spans="1:6" x14ac:dyDescent="0.25">
      <c r="A3" s="53" t="s">
        <v>77</v>
      </c>
      <c r="B3" s="53" t="s">
        <v>74</v>
      </c>
      <c r="C3" s="60">
        <v>4.7</v>
      </c>
      <c r="D3" s="54">
        <v>35.299999999999997</v>
      </c>
      <c r="E3" s="54">
        <v>2</v>
      </c>
      <c r="F3" s="59">
        <f t="shared" ref="F3:F12" si="0">1.22*E3</f>
        <v>2.44</v>
      </c>
    </row>
    <row r="4" spans="1:6" x14ac:dyDescent="0.25">
      <c r="A4" s="53" t="s">
        <v>78</v>
      </c>
      <c r="B4" s="53" t="s">
        <v>74</v>
      </c>
      <c r="C4" s="60">
        <v>4.67</v>
      </c>
      <c r="D4" s="54">
        <v>35.200000000000003</v>
      </c>
      <c r="E4" s="54">
        <v>2</v>
      </c>
      <c r="F4" s="59">
        <f t="shared" si="0"/>
        <v>2.44</v>
      </c>
    </row>
    <row r="5" spans="1:6" x14ac:dyDescent="0.25">
      <c r="A5" s="53" t="s">
        <v>79</v>
      </c>
      <c r="B5" s="53" t="s">
        <v>74</v>
      </c>
      <c r="C5" s="60">
        <v>4.9000000000000004</v>
      </c>
      <c r="D5" s="54">
        <v>33.4</v>
      </c>
      <c r="E5" s="54">
        <v>2</v>
      </c>
      <c r="F5" s="59">
        <f t="shared" si="0"/>
        <v>2.44</v>
      </c>
    </row>
    <row r="6" spans="1:6" x14ac:dyDescent="0.25">
      <c r="A6" s="53" t="s">
        <v>80</v>
      </c>
      <c r="B6" s="53" t="s">
        <v>74</v>
      </c>
      <c r="C6" s="60">
        <v>4.72</v>
      </c>
      <c r="D6" s="54">
        <v>33.799999999999997</v>
      </c>
      <c r="E6" s="54">
        <v>1</v>
      </c>
      <c r="F6" s="59">
        <f t="shared" si="0"/>
        <v>1.22</v>
      </c>
    </row>
    <row r="7" spans="1:6" x14ac:dyDescent="0.25">
      <c r="A7" s="53" t="s">
        <v>81</v>
      </c>
      <c r="B7" s="53" t="s">
        <v>74</v>
      </c>
      <c r="C7" s="60">
        <v>4.99</v>
      </c>
      <c r="D7" s="54">
        <v>29.3</v>
      </c>
      <c r="E7" s="54">
        <v>2</v>
      </c>
      <c r="F7" s="59">
        <f t="shared" si="0"/>
        <v>2.44</v>
      </c>
    </row>
    <row r="8" spans="1:6" x14ac:dyDescent="0.25">
      <c r="A8" s="53" t="s">
        <v>82</v>
      </c>
      <c r="B8" s="53" t="s">
        <v>32</v>
      </c>
      <c r="C8" s="60">
        <v>4.9000000000000004</v>
      </c>
      <c r="D8" s="54">
        <v>31.8</v>
      </c>
      <c r="E8" s="54">
        <v>1</v>
      </c>
      <c r="F8" s="59">
        <f t="shared" si="0"/>
        <v>1.22</v>
      </c>
    </row>
    <row r="9" spans="1:6" x14ac:dyDescent="0.25">
      <c r="A9" s="53" t="s">
        <v>83</v>
      </c>
      <c r="B9" s="53" t="s">
        <v>32</v>
      </c>
      <c r="C9" s="60">
        <v>4.93</v>
      </c>
      <c r="D9" s="54">
        <v>30.4</v>
      </c>
      <c r="E9" s="54">
        <v>2</v>
      </c>
      <c r="F9" s="59">
        <f t="shared" si="0"/>
        <v>2.44</v>
      </c>
    </row>
    <row r="10" spans="1:6" x14ac:dyDescent="0.25">
      <c r="A10" s="53" t="s">
        <v>9</v>
      </c>
      <c r="B10" s="53" t="s">
        <v>32</v>
      </c>
      <c r="C10" s="60">
        <v>4.9400000000000004</v>
      </c>
      <c r="D10" s="54">
        <v>30.9</v>
      </c>
      <c r="E10" s="54">
        <v>1</v>
      </c>
      <c r="F10" s="59">
        <f t="shared" si="0"/>
        <v>1.22</v>
      </c>
    </row>
    <row r="11" spans="1:6" x14ac:dyDescent="0.25">
      <c r="A11" s="53" t="s">
        <v>84</v>
      </c>
      <c r="B11" s="53" t="s">
        <v>85</v>
      </c>
      <c r="C11" s="61">
        <v>6</v>
      </c>
      <c r="D11" s="62">
        <v>57.24</v>
      </c>
      <c r="E11" s="54">
        <v>6</v>
      </c>
      <c r="F11" s="59">
        <f t="shared" si="0"/>
        <v>7.32</v>
      </c>
    </row>
    <row r="12" spans="1:6" x14ac:dyDescent="0.25">
      <c r="A12" s="53" t="s">
        <v>87</v>
      </c>
      <c r="B12" s="53" t="s">
        <v>88</v>
      </c>
      <c r="C12" s="60">
        <v>5.23</v>
      </c>
      <c r="D12" s="54">
        <v>22.5</v>
      </c>
      <c r="E12" s="54">
        <v>2</v>
      </c>
      <c r="F12" s="59">
        <f t="shared" si="0"/>
        <v>2.44</v>
      </c>
    </row>
    <row r="13" spans="1:6" x14ac:dyDescent="0.25">
      <c r="A13" s="28"/>
      <c r="B13" s="28"/>
      <c r="C13" s="28"/>
      <c r="D13" s="28"/>
      <c r="E13" s="28"/>
      <c r="F13" s="28"/>
    </row>
    <row r="14" spans="1:6" x14ac:dyDescent="0.25">
      <c r="A14" s="28" t="s">
        <v>94</v>
      </c>
    </row>
    <row r="15" spans="1:6" x14ac:dyDescent="0.25">
      <c r="A15" s="28" t="s">
        <v>95</v>
      </c>
    </row>
    <row r="16" spans="1:6" x14ac:dyDescent="0.25">
      <c r="B16" s="28"/>
      <c r="C16" s="28"/>
      <c r="D16" s="28"/>
      <c r="E16" s="28"/>
    </row>
    <row r="17" spans="1:5" x14ac:dyDescent="0.25">
      <c r="A17" s="58" t="s">
        <v>97</v>
      </c>
      <c r="B17" s="28"/>
      <c r="C17" s="28"/>
      <c r="D17" s="28"/>
      <c r="E17" s="28"/>
    </row>
    <row r="18" spans="1:5" x14ac:dyDescent="0.25">
      <c r="A18" s="28"/>
      <c r="B18" s="28"/>
      <c r="C18" s="28"/>
      <c r="D18" s="28"/>
      <c r="E18" s="28"/>
    </row>
    <row r="19" spans="1:5" x14ac:dyDescent="0.25">
      <c r="B19" s="28"/>
      <c r="C19" s="28"/>
      <c r="D19" s="28"/>
      <c r="E19" s="28"/>
    </row>
    <row r="20" spans="1:5" x14ac:dyDescent="0.25">
      <c r="A20" s="28"/>
      <c r="B20" s="28"/>
      <c r="C20" s="28"/>
      <c r="D20" s="28"/>
      <c r="E20" s="28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Sample list</vt:lpstr>
      <vt:lpstr>IC results</vt:lpstr>
      <vt:lpstr>CBE</vt:lpstr>
      <vt:lpstr>HCO3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2022-09-15T04:51:28Z</dcterms:created>
  <dcterms:modified xsi:type="dcterms:W3CDTF">2023-03-20T21:50:12Z</dcterms:modified>
</cp:coreProperties>
</file>